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/>
  </bookViews>
  <sheets>
    <sheet name="Airy Stress Function " sheetId="13" r:id="rId1"/>
    <sheet name="Displacement Potential function" sheetId="21" r:id="rId2"/>
    <sheet name="Curves " sheetId="25" r:id="rId3"/>
  </sheets>
  <calcPr calcId="144525"/>
</workbook>
</file>

<file path=xl/calcChain.xml><?xml version="1.0" encoding="utf-8"?>
<calcChain xmlns="http://schemas.openxmlformats.org/spreadsheetml/2006/main">
  <c r="D8" i="21" l="1"/>
  <c r="D8" i="13" l="1"/>
  <c r="EW97" i="21" l="1"/>
  <c r="FI4" i="21"/>
  <c r="FG4" i="21"/>
  <c r="FG2" i="21"/>
  <c r="FI3" i="21"/>
  <c r="FG3" i="21"/>
  <c r="FI2" i="21"/>
  <c r="O7" i="21"/>
  <c r="EY15" i="21" l="1" a="1"/>
  <c r="EY15" i="21" s="1"/>
  <c r="EM148" i="21"/>
  <c r="EK148" i="21"/>
  <c r="EB148" i="21"/>
  <c r="DZ148" i="21"/>
  <c r="DP148" i="21"/>
  <c r="DN148" i="21"/>
  <c r="EM147" i="21"/>
  <c r="EL147" i="21"/>
  <c r="EK147" i="21"/>
  <c r="EA147" i="21"/>
  <c r="DP147" i="21"/>
  <c r="DO147" i="21"/>
  <c r="DN147" i="21"/>
  <c r="DB147" i="21"/>
  <c r="CO147" i="21"/>
  <c r="EE132" i="21"/>
  <c r="ED132" i="21"/>
  <c r="EC132" i="21"/>
  <c r="DS132" i="21"/>
  <c r="DH132" i="21"/>
  <c r="DG132" i="21"/>
  <c r="DF132" i="21"/>
  <c r="CT132" i="21"/>
  <c r="CG132" i="21"/>
  <c r="ED130" i="21"/>
  <c r="DT130" i="21"/>
  <c r="DS130" i="21"/>
  <c r="DR130" i="21"/>
  <c r="DG130" i="21"/>
  <c r="AP115" i="21"/>
  <c r="AN115" i="21"/>
  <c r="AD115" i="21"/>
  <c r="AB115" i="21"/>
  <c r="S115" i="21"/>
  <c r="Q115" i="21"/>
  <c r="AP114" i="21"/>
  <c r="AN114" i="21"/>
  <c r="AD114" i="21"/>
  <c r="AC114" i="21"/>
  <c r="AB114" i="21"/>
  <c r="AA114" i="21"/>
  <c r="Z114" i="21"/>
  <c r="S114" i="21"/>
  <c r="Q114" i="21"/>
  <c r="BO113" i="21"/>
  <c r="BB113" i="21"/>
  <c r="AP113" i="21"/>
  <c r="AO113" i="21"/>
  <c r="AN113" i="21"/>
  <c r="AC113" i="21"/>
  <c r="S113" i="21"/>
  <c r="R113" i="21"/>
  <c r="Q113" i="21"/>
  <c r="EL163" i="21"/>
  <c r="EB163" i="21"/>
  <c r="EA163" i="21"/>
  <c r="DZ163" i="21"/>
  <c r="DC163" i="21"/>
  <c r="DB163" i="21"/>
  <c r="DA163" i="21"/>
  <c r="CO163" i="21"/>
  <c r="EB162" i="21"/>
  <c r="DZ162" i="21"/>
  <c r="DP162" i="21"/>
  <c r="DN162" i="21"/>
  <c r="DC162" i="21"/>
  <c r="DA162" i="21"/>
  <c r="EA161" i="21"/>
  <c r="DP161" i="21"/>
  <c r="DO161" i="21"/>
  <c r="DN161" i="21"/>
  <c r="CP161" i="21"/>
  <c r="CO161" i="21"/>
  <c r="CN161" i="21"/>
  <c r="CB161" i="21"/>
  <c r="DP160" i="21"/>
  <c r="DN160" i="21"/>
  <c r="DC160" i="21"/>
  <c r="DA160" i="21"/>
  <c r="CP160" i="21"/>
  <c r="CN160" i="21"/>
  <c r="DO159" i="21"/>
  <c r="DC159" i="21"/>
  <c r="DB159" i="21"/>
  <c r="DA159" i="21"/>
  <c r="CC159" i="21"/>
  <c r="CB159" i="21"/>
  <c r="CA159" i="21"/>
  <c r="BO159" i="21"/>
  <c r="DC158" i="21"/>
  <c r="DA158" i="21"/>
  <c r="CP158" i="21"/>
  <c r="CN158" i="21"/>
  <c r="CC158" i="21"/>
  <c r="CA158" i="21"/>
  <c r="DB157" i="21"/>
  <c r="CP157" i="21"/>
  <c r="CO157" i="21"/>
  <c r="CN157" i="21"/>
  <c r="BP157" i="21"/>
  <c r="BO157" i="21"/>
  <c r="BN157" i="21"/>
  <c r="BB157" i="21"/>
  <c r="CP156" i="21"/>
  <c r="CN156" i="21"/>
  <c r="CC156" i="21"/>
  <c r="CA156" i="21"/>
  <c r="BP156" i="21"/>
  <c r="BN156" i="21"/>
  <c r="CO155" i="21"/>
  <c r="CC155" i="21"/>
  <c r="CB155" i="21"/>
  <c r="CA155" i="21"/>
  <c r="BC155" i="21"/>
  <c r="BB155" i="21"/>
  <c r="BA155" i="21"/>
  <c r="AO155" i="21"/>
  <c r="CC154" i="21"/>
  <c r="CA154" i="21"/>
  <c r="BP154" i="21"/>
  <c r="BN154" i="21"/>
  <c r="BC154" i="21"/>
  <c r="BA154" i="21"/>
  <c r="CB153" i="21"/>
  <c r="BP153" i="21"/>
  <c r="BO153" i="21"/>
  <c r="BN153" i="21"/>
  <c r="AP153" i="21"/>
  <c r="AO153" i="21"/>
  <c r="AN153" i="21"/>
  <c r="AC153" i="21"/>
  <c r="BP152" i="21"/>
  <c r="BN152" i="21"/>
  <c r="BC152" i="21"/>
  <c r="BA152" i="21"/>
  <c r="AP152" i="21"/>
  <c r="AN152" i="21"/>
  <c r="BO151" i="21"/>
  <c r="BC151" i="21"/>
  <c r="BB151" i="21"/>
  <c r="BA151" i="21"/>
  <c r="AD151" i="21"/>
  <c r="AC151" i="21"/>
  <c r="AB151" i="21"/>
  <c r="R151" i="21"/>
  <c r="BC150" i="21"/>
  <c r="BA150" i="21"/>
  <c r="AP150" i="21"/>
  <c r="AN150" i="21"/>
  <c r="AD150" i="21"/>
  <c r="AB150" i="21"/>
  <c r="ED129" i="21"/>
  <c r="DT129" i="21"/>
  <c r="DS129" i="21"/>
  <c r="DR129" i="21"/>
  <c r="CU129" i="21"/>
  <c r="CT129" i="21"/>
  <c r="CS129" i="21"/>
  <c r="CG129" i="21"/>
  <c r="DT128" i="21"/>
  <c r="DR128" i="21"/>
  <c r="DH128" i="21"/>
  <c r="DF128" i="21"/>
  <c r="CU128" i="21"/>
  <c r="CS128" i="21"/>
  <c r="DS127" i="21"/>
  <c r="DH127" i="21"/>
  <c r="DG127" i="21"/>
  <c r="DF127" i="21"/>
  <c r="CH127" i="21"/>
  <c r="CG127" i="21"/>
  <c r="CF127" i="21"/>
  <c r="BT127" i="21"/>
  <c r="DH126" i="21"/>
  <c r="DF126" i="21"/>
  <c r="CU126" i="21"/>
  <c r="CS126" i="21"/>
  <c r="CH126" i="21"/>
  <c r="CF126" i="21"/>
  <c r="DG125" i="21"/>
  <c r="CU125" i="21"/>
  <c r="CT125" i="21"/>
  <c r="CS125" i="21"/>
  <c r="BU125" i="21"/>
  <c r="BT125" i="21"/>
  <c r="BS125" i="21"/>
  <c r="BG125" i="21"/>
  <c r="CU124" i="21"/>
  <c r="CS124" i="21"/>
  <c r="CH124" i="21"/>
  <c r="CF124" i="21"/>
  <c r="BU124" i="21"/>
  <c r="BS124" i="21"/>
  <c r="CT123" i="21"/>
  <c r="CH123" i="21"/>
  <c r="CG123" i="21"/>
  <c r="CF123" i="21"/>
  <c r="BH123" i="21"/>
  <c r="BG123" i="21"/>
  <c r="BF123" i="21"/>
  <c r="AT123" i="21"/>
  <c r="CH122" i="21"/>
  <c r="CF122" i="21"/>
  <c r="BU122" i="21"/>
  <c r="BS122" i="21"/>
  <c r="BH122" i="21"/>
  <c r="BF122" i="21"/>
  <c r="CG121" i="21"/>
  <c r="BU121" i="21"/>
  <c r="BT121" i="21"/>
  <c r="BS121" i="21"/>
  <c r="AU121" i="21"/>
  <c r="AT121" i="21"/>
  <c r="AS121" i="21"/>
  <c r="AG121" i="21"/>
  <c r="BU120" i="21"/>
  <c r="BS120" i="21"/>
  <c r="BH120" i="21"/>
  <c r="BF120" i="21"/>
  <c r="AU120" i="21"/>
  <c r="AS120" i="21"/>
  <c r="BT119" i="21"/>
  <c r="BH119" i="21"/>
  <c r="BG119" i="21"/>
  <c r="BF119" i="21"/>
  <c r="AH119" i="21"/>
  <c r="AG119" i="21"/>
  <c r="AF119" i="21"/>
  <c r="U119" i="21"/>
  <c r="BH118" i="21"/>
  <c r="BF118" i="21"/>
  <c r="AU118" i="21"/>
  <c r="AS118" i="21"/>
  <c r="AH118" i="21"/>
  <c r="AF118" i="21"/>
  <c r="BG117" i="21"/>
  <c r="AU117" i="21"/>
  <c r="AT117" i="21"/>
  <c r="AS117" i="21"/>
  <c r="V117" i="21"/>
  <c r="U117" i="21"/>
  <c r="T117" i="21"/>
  <c r="J117" i="21"/>
  <c r="AU116" i="21"/>
  <c r="AS116" i="21"/>
  <c r="AH116" i="21"/>
  <c r="AF116" i="21"/>
  <c r="V116" i="21"/>
  <c r="T116" i="21"/>
  <c r="ET146" i="21"/>
  <c r="EL146" i="21"/>
  <c r="EK146" i="21"/>
  <c r="EJ146" i="21"/>
  <c r="DO146" i="21"/>
  <c r="DN146" i="21"/>
  <c r="DM146" i="21"/>
  <c r="DA146" i="21"/>
  <c r="EL145" i="21"/>
  <c r="EJ145" i="21"/>
  <c r="EB145" i="21"/>
  <c r="EA145" i="21"/>
  <c r="DY145" i="21"/>
  <c r="DX145" i="21"/>
  <c r="DO145" i="21"/>
  <c r="DM145" i="21"/>
  <c r="ES144" i="21"/>
  <c r="EK144" i="21"/>
  <c r="EJ144" i="21"/>
  <c r="EI144" i="21"/>
  <c r="DN144" i="21"/>
  <c r="DM144" i="21"/>
  <c r="DL144" i="21"/>
  <c r="CZ144" i="21"/>
  <c r="EK143" i="21"/>
  <c r="EI143" i="21"/>
  <c r="EA143" i="21"/>
  <c r="DZ143" i="21"/>
  <c r="DX143" i="21"/>
  <c r="DW143" i="21"/>
  <c r="DN143" i="21"/>
  <c r="DL143" i="21"/>
  <c r="ER142" i="21"/>
  <c r="EJ142" i="21"/>
  <c r="EI142" i="21"/>
  <c r="EH142" i="21"/>
  <c r="DM142" i="21"/>
  <c r="DL142" i="21"/>
  <c r="DK142" i="21"/>
  <c r="CY142" i="21"/>
  <c r="EJ141" i="21"/>
  <c r="EH141" i="21"/>
  <c r="DZ141" i="21"/>
  <c r="DY141" i="21"/>
  <c r="DW141" i="21"/>
  <c r="DV141" i="21"/>
  <c r="DM141" i="21"/>
  <c r="DK141" i="21"/>
  <c r="EQ140" i="21"/>
  <c r="EI140" i="21"/>
  <c r="EH140" i="21"/>
  <c r="EG140" i="21"/>
  <c r="DL140" i="21"/>
  <c r="DK140" i="21"/>
  <c r="DJ140" i="21"/>
  <c r="CX140" i="21"/>
  <c r="EI139" i="21"/>
  <c r="EG139" i="21"/>
  <c r="DY139" i="21"/>
  <c r="DX139" i="21"/>
  <c r="DV139" i="21"/>
  <c r="DU139" i="21"/>
  <c r="DL139" i="21"/>
  <c r="DJ139" i="21"/>
  <c r="EP138" i="21"/>
  <c r="EH138" i="21"/>
  <c r="EG138" i="21"/>
  <c r="EF138" i="21"/>
  <c r="DK138" i="21"/>
  <c r="DJ138" i="21"/>
  <c r="DI138" i="21"/>
  <c r="CW138" i="21"/>
  <c r="EH137" i="21"/>
  <c r="EF137" i="21"/>
  <c r="DX137" i="21"/>
  <c r="DW137" i="21"/>
  <c r="DU137" i="21"/>
  <c r="DT137" i="21"/>
  <c r="DK137" i="21"/>
  <c r="DI137" i="21"/>
  <c r="EO136" i="21"/>
  <c r="EG136" i="21"/>
  <c r="EF136" i="21"/>
  <c r="EE136" i="21"/>
  <c r="DJ136" i="21"/>
  <c r="DI136" i="21"/>
  <c r="DH136" i="21"/>
  <c r="CV136" i="21"/>
  <c r="EG135" i="21"/>
  <c r="EE135" i="21"/>
  <c r="DW135" i="21"/>
  <c r="DV135" i="21"/>
  <c r="DT135" i="21"/>
  <c r="DS135" i="21"/>
  <c r="DJ135" i="21"/>
  <c r="DH135" i="21"/>
  <c r="EN134" i="21"/>
  <c r="EF134" i="21"/>
  <c r="EE134" i="21"/>
  <c r="ED134" i="21"/>
  <c r="DI134" i="21"/>
  <c r="DH134" i="21"/>
  <c r="DG134" i="21"/>
  <c r="CU134" i="21"/>
  <c r="EF133" i="21"/>
  <c r="ED133" i="21"/>
  <c r="DV133" i="21"/>
  <c r="DU133" i="21"/>
  <c r="DS133" i="21"/>
  <c r="DR133" i="21"/>
  <c r="DI133" i="21"/>
  <c r="DG133" i="21"/>
  <c r="BA112" i="21"/>
  <c r="AO112" i="21"/>
  <c r="AN112" i="21"/>
  <c r="AM112" i="21"/>
  <c r="R112" i="21"/>
  <c r="Q112" i="21"/>
  <c r="P112" i="21"/>
  <c r="H112" i="21"/>
  <c r="AO111" i="21"/>
  <c r="AM111" i="21"/>
  <c r="AD111" i="21"/>
  <c r="AC111" i="21"/>
  <c r="AA111" i="21"/>
  <c r="Z111" i="21"/>
  <c r="R111" i="21"/>
  <c r="P111" i="21"/>
  <c r="AZ110" i="21"/>
  <c r="AN110" i="21"/>
  <c r="AM110" i="21"/>
  <c r="AL110" i="21"/>
  <c r="Q110" i="21"/>
  <c r="P110" i="21"/>
  <c r="O110" i="21"/>
  <c r="G110" i="21"/>
  <c r="AN109" i="21"/>
  <c r="AL109" i="21"/>
  <c r="AC109" i="21"/>
  <c r="AB109" i="21"/>
  <c r="Z109" i="21"/>
  <c r="Y109" i="21"/>
  <c r="Q109" i="21"/>
  <c r="O109" i="21"/>
  <c r="AY108" i="21"/>
  <c r="AM108" i="21"/>
  <c r="AL108" i="21"/>
  <c r="AK108" i="21"/>
  <c r="P108" i="21"/>
  <c r="O108" i="21"/>
  <c r="N108" i="21"/>
  <c r="F108" i="21"/>
  <c r="AM107" i="21"/>
  <c r="AK107" i="21"/>
  <c r="AB107" i="21"/>
  <c r="AA107" i="21"/>
  <c r="Y107" i="21"/>
  <c r="X107" i="21"/>
  <c r="P107" i="21"/>
  <c r="N107" i="21"/>
  <c r="AX106" i="21"/>
  <c r="AL106" i="21"/>
  <c r="AK106" i="21"/>
  <c r="AJ106" i="21"/>
  <c r="O106" i="21"/>
  <c r="N106" i="21"/>
  <c r="M106" i="21"/>
  <c r="E106" i="21"/>
  <c r="AL105" i="21"/>
  <c r="AJ105" i="21"/>
  <c r="AA105" i="21"/>
  <c r="Z105" i="21"/>
  <c r="X105" i="21"/>
  <c r="W105" i="21"/>
  <c r="O105" i="21"/>
  <c r="M105" i="21"/>
  <c r="AW104" i="21"/>
  <c r="AK104" i="21"/>
  <c r="AJ104" i="21"/>
  <c r="AI104" i="21"/>
  <c r="N104" i="21"/>
  <c r="M104" i="21"/>
  <c r="L104" i="21"/>
  <c r="D104" i="21"/>
  <c r="AK103" i="21"/>
  <c r="AI103" i="21"/>
  <c r="Z103" i="21"/>
  <c r="Y103" i="21"/>
  <c r="W103" i="21"/>
  <c r="V103" i="21"/>
  <c r="N103" i="21"/>
  <c r="L103" i="21"/>
  <c r="AV102" i="21"/>
  <c r="AJ102" i="21"/>
  <c r="AI102" i="21"/>
  <c r="AH102" i="21"/>
  <c r="M102" i="21"/>
  <c r="L102" i="21"/>
  <c r="K102" i="21"/>
  <c r="C102" i="21"/>
  <c r="AJ101" i="21"/>
  <c r="AH101" i="21"/>
  <c r="Y101" i="21"/>
  <c r="X101" i="21"/>
  <c r="V101" i="21"/>
  <c r="U101" i="21"/>
  <c r="M101" i="21"/>
  <c r="K101" i="21"/>
  <c r="AU100" i="21"/>
  <c r="AI100" i="21"/>
  <c r="AH100" i="21"/>
  <c r="AG100" i="21"/>
  <c r="L100" i="21"/>
  <c r="K100" i="21"/>
  <c r="J100" i="21"/>
  <c r="B100" i="21"/>
  <c r="AI99" i="21"/>
  <c r="AG99" i="21"/>
  <c r="X99" i="21"/>
  <c r="W99" i="21"/>
  <c r="U99" i="21"/>
  <c r="T99" i="21"/>
  <c r="L99" i="21"/>
  <c r="J99" i="21"/>
  <c r="EY162" i="21" l="1"/>
  <c r="EY154" i="21"/>
  <c r="EY146" i="21"/>
  <c r="EY138" i="21"/>
  <c r="EY130" i="21"/>
  <c r="EY122" i="21"/>
  <c r="EY114" i="21"/>
  <c r="EY106" i="21"/>
  <c r="EY98" i="21"/>
  <c r="EY90" i="21"/>
  <c r="EY82" i="21"/>
  <c r="EY74" i="21"/>
  <c r="EY66" i="21"/>
  <c r="EY54" i="21"/>
  <c r="EY38" i="21"/>
  <c r="EY22" i="21"/>
  <c r="EY161" i="21"/>
  <c r="EY153" i="21"/>
  <c r="EY145" i="21"/>
  <c r="EY137" i="21"/>
  <c r="EY129" i="21"/>
  <c r="EY121" i="21"/>
  <c r="EY113" i="21"/>
  <c r="EY105" i="21"/>
  <c r="EY97" i="21"/>
  <c r="EY89" i="21"/>
  <c r="EY81" i="21"/>
  <c r="EY73" i="21"/>
  <c r="EY65" i="21"/>
  <c r="EY50" i="21"/>
  <c r="EY34" i="21"/>
  <c r="EY18" i="21"/>
  <c r="EY158" i="21"/>
  <c r="EY150" i="21"/>
  <c r="EY142" i="21"/>
  <c r="EY134" i="21"/>
  <c r="EY126" i="21"/>
  <c r="EY118" i="21"/>
  <c r="EY110" i="21"/>
  <c r="EY102" i="21"/>
  <c r="EY94" i="21"/>
  <c r="EY86" i="21"/>
  <c r="EY78" i="21"/>
  <c r="EY70" i="21"/>
  <c r="EY62" i="21"/>
  <c r="EY46" i="21"/>
  <c r="EY30" i="21"/>
  <c r="EY157" i="21"/>
  <c r="EY149" i="21"/>
  <c r="EY141" i="21"/>
  <c r="EY133" i="21"/>
  <c r="EY125" i="21"/>
  <c r="EY117" i="21"/>
  <c r="EY109" i="21"/>
  <c r="EY101" i="21"/>
  <c r="EY93" i="21"/>
  <c r="EY85" i="21"/>
  <c r="EY77" i="21"/>
  <c r="EY69" i="21"/>
  <c r="EY58" i="21"/>
  <c r="EY42" i="21"/>
  <c r="EY26" i="21"/>
  <c r="EY17" i="21"/>
  <c r="EY16" i="21"/>
  <c r="EY61" i="21"/>
  <c r="EY57" i="21"/>
  <c r="EY53" i="21"/>
  <c r="EY49" i="21"/>
  <c r="EY45" i="21"/>
  <c r="EY41" i="21"/>
  <c r="EY37" i="21"/>
  <c r="EY33" i="21"/>
  <c r="EY29" i="21"/>
  <c r="EY25" i="21"/>
  <c r="EY21" i="21"/>
  <c r="EY160" i="21"/>
  <c r="EY156" i="21"/>
  <c r="EY152" i="21"/>
  <c r="EY148" i="21"/>
  <c r="EY144" i="21"/>
  <c r="EY140" i="21"/>
  <c r="EY136" i="21"/>
  <c r="EY132" i="21"/>
  <c r="EY128" i="21"/>
  <c r="EY124" i="21"/>
  <c r="EY120" i="21"/>
  <c r="EY116" i="21"/>
  <c r="EY112" i="21"/>
  <c r="EY108" i="21"/>
  <c r="EY104" i="21"/>
  <c r="EY100" i="21"/>
  <c r="EY96" i="21"/>
  <c r="EY92" i="21"/>
  <c r="EY88" i="21"/>
  <c r="EY84" i="21"/>
  <c r="EY80" i="21"/>
  <c r="EY76" i="21"/>
  <c r="EY72" i="21"/>
  <c r="EY68" i="21"/>
  <c r="EY64" i="21"/>
  <c r="EY60" i="21"/>
  <c r="EY56" i="21"/>
  <c r="EY52" i="21"/>
  <c r="EY48" i="21"/>
  <c r="EY44" i="21"/>
  <c r="EY40" i="21"/>
  <c r="EY36" i="21"/>
  <c r="EY32" i="21"/>
  <c r="EY28" i="21"/>
  <c r="EY24" i="21"/>
  <c r="EY20" i="21"/>
  <c r="EY163" i="21"/>
  <c r="EY159" i="21"/>
  <c r="EY155" i="21"/>
  <c r="EY151" i="21"/>
  <c r="EY147" i="21"/>
  <c r="EY143" i="21"/>
  <c r="EY139" i="21"/>
  <c r="EY135" i="21"/>
  <c r="EY131" i="21"/>
  <c r="EY127" i="21"/>
  <c r="EY123" i="21"/>
  <c r="EY119" i="21"/>
  <c r="EY115" i="21"/>
  <c r="EY111" i="21"/>
  <c r="EY107" i="21"/>
  <c r="EY103" i="21"/>
  <c r="EY99" i="21"/>
  <c r="EY95" i="21"/>
  <c r="EY91" i="21"/>
  <c r="EY87" i="21"/>
  <c r="EY83" i="21"/>
  <c r="EY79" i="21"/>
  <c r="EY75" i="21"/>
  <c r="EY71" i="21"/>
  <c r="EY67" i="21"/>
  <c r="EY63" i="21"/>
  <c r="EY59" i="21"/>
  <c r="EY55" i="21"/>
  <c r="EY51" i="21"/>
  <c r="EY47" i="21"/>
  <c r="EY43" i="21"/>
  <c r="EY39" i="21"/>
  <c r="EY35" i="21"/>
  <c r="EY31" i="21"/>
  <c r="EY27" i="21"/>
  <c r="EY23" i="21"/>
  <c r="EY19" i="21"/>
  <c r="AH98" i="21"/>
  <c r="AF98" i="21"/>
  <c r="V98" i="21"/>
  <c r="T98" i="21"/>
  <c r="K98" i="21"/>
  <c r="I98" i="21"/>
  <c r="K97" i="21"/>
  <c r="AH97" i="21"/>
  <c r="AF97" i="21"/>
  <c r="X97" i="21"/>
  <c r="W97" i="21"/>
  <c r="V97" i="21"/>
  <c r="U97" i="21"/>
  <c r="T97" i="21"/>
  <c r="I97" i="21"/>
  <c r="BG96" i="21"/>
  <c r="AT96" i="21"/>
  <c r="AH96" i="21"/>
  <c r="AG96" i="21"/>
  <c r="AF96" i="21"/>
  <c r="J96" i="21"/>
  <c r="U96" i="21"/>
  <c r="K96" i="21"/>
  <c r="I96" i="21"/>
  <c r="EM95" i="21"/>
  <c r="EL95" i="21"/>
  <c r="EK95" i="21"/>
  <c r="EB95" i="21"/>
  <c r="EA95" i="21"/>
  <c r="DZ95" i="21"/>
  <c r="DP95" i="21"/>
  <c r="DO95" i="21"/>
  <c r="DN95" i="21"/>
  <c r="DB95" i="21"/>
  <c r="CO95" i="21"/>
  <c r="EB94" i="21"/>
  <c r="DX94" i="21"/>
  <c r="EA93" i="21"/>
  <c r="DW93" i="21"/>
  <c r="DZ92" i="21"/>
  <c r="DV92" i="21"/>
  <c r="DY91" i="21"/>
  <c r="DU91" i="21"/>
  <c r="DX90" i="21"/>
  <c r="DT90" i="21"/>
  <c r="DW89" i="21"/>
  <c r="DS89" i="21"/>
  <c r="DV88" i="21"/>
  <c r="DR88" i="21"/>
  <c r="EE87" i="21"/>
  <c r="ED87" i="21"/>
  <c r="EC87" i="21"/>
  <c r="DT87" i="21"/>
  <c r="DS87" i="21"/>
  <c r="DR87" i="21"/>
  <c r="DH87" i="21"/>
  <c r="DG87" i="21"/>
  <c r="DF87" i="21"/>
  <c r="CT87" i="21"/>
  <c r="CG87" i="21"/>
  <c r="DQ86" i="21"/>
  <c r="DM86" i="21"/>
  <c r="DP85" i="21"/>
  <c r="DL85" i="21"/>
  <c r="DO84" i="21"/>
  <c r="DK84" i="21"/>
  <c r="DN83" i="21"/>
  <c r="DJ83" i="21"/>
  <c r="DM82" i="21"/>
  <c r="DI82" i="21"/>
  <c r="DL81" i="21"/>
  <c r="DH81" i="21"/>
  <c r="DK80" i="21"/>
  <c r="DG80" i="21"/>
  <c r="DJ79" i="21"/>
  <c r="DF79" i="21"/>
  <c r="DI78" i="21"/>
  <c r="DE78" i="21"/>
  <c r="DD77" i="21"/>
  <c r="CZ77" i="21"/>
  <c r="DC76" i="21"/>
  <c r="CY76" i="21"/>
  <c r="DB75" i="21"/>
  <c r="CX75" i="21"/>
  <c r="DA74" i="21"/>
  <c r="CW74" i="21"/>
  <c r="CZ73" i="21"/>
  <c r="CV73" i="21"/>
  <c r="CY72" i="21"/>
  <c r="CU72" i="21"/>
  <c r="CX71" i="21"/>
  <c r="CT71" i="21"/>
  <c r="CW70" i="21"/>
  <c r="CS70" i="21"/>
  <c r="CV69" i="21"/>
  <c r="CR69" i="21"/>
  <c r="CQ68" i="21"/>
  <c r="CM68" i="21"/>
  <c r="CP67" i="21"/>
  <c r="CL67" i="21"/>
  <c r="CO66" i="21"/>
  <c r="CK66" i="21"/>
  <c r="CN65" i="21"/>
  <c r="CJ65" i="21"/>
  <c r="CM64" i="21"/>
  <c r="CI64" i="21"/>
  <c r="CL63" i="21"/>
  <c r="CH63" i="21"/>
  <c r="CK62" i="21"/>
  <c r="CG62" i="21"/>
  <c r="CJ61" i="21"/>
  <c r="CF61" i="21"/>
  <c r="CI60" i="21"/>
  <c r="CE60" i="21"/>
  <c r="CD59" i="21"/>
  <c r="BZ59" i="21"/>
  <c r="CC58" i="21"/>
  <c r="BY58" i="21"/>
  <c r="CB57" i="21"/>
  <c r="BX57" i="21"/>
  <c r="CA56" i="21"/>
  <c r="BW56" i="21"/>
  <c r="BZ55" i="21"/>
  <c r="BV55" i="21"/>
  <c r="BY54" i="21"/>
  <c r="BU54" i="21"/>
  <c r="BX53" i="21"/>
  <c r="BT53" i="21"/>
  <c r="BW52" i="21"/>
  <c r="BS52" i="21"/>
  <c r="BV51" i="21"/>
  <c r="BR51" i="21"/>
  <c r="BQ50" i="21"/>
  <c r="BM50" i="21"/>
  <c r="BP49" i="21"/>
  <c r="BL49" i="21"/>
  <c r="BO48" i="21"/>
  <c r="BK48" i="21"/>
  <c r="BN47" i="21"/>
  <c r="BJ47" i="21"/>
  <c r="BM46" i="21"/>
  <c r="BI46" i="21"/>
  <c r="BL45" i="21"/>
  <c r="BH45" i="21"/>
  <c r="BK44" i="21"/>
  <c r="BG44" i="21"/>
  <c r="BJ43" i="21"/>
  <c r="BF43" i="21"/>
  <c r="BI42" i="21"/>
  <c r="BE42" i="21"/>
  <c r="BD41" i="21"/>
  <c r="AZ41" i="21"/>
  <c r="BC40" i="21"/>
  <c r="AY40" i="21"/>
  <c r="BB39" i="21"/>
  <c r="AX39" i="21"/>
  <c r="BA38" i="21"/>
  <c r="AW38" i="21"/>
  <c r="AZ37" i="21"/>
  <c r="AV37" i="21"/>
  <c r="AY36" i="21"/>
  <c r="AU36" i="21"/>
  <c r="AX35" i="21"/>
  <c r="AT35" i="21"/>
  <c r="AW34" i="21"/>
  <c r="AS34" i="21"/>
  <c r="AV33" i="21"/>
  <c r="AR33" i="21"/>
  <c r="AQ32" i="21"/>
  <c r="AM32" i="21"/>
  <c r="AP31" i="21"/>
  <c r="AL31" i="21"/>
  <c r="AO30" i="21"/>
  <c r="AK30" i="21"/>
  <c r="AN29" i="21"/>
  <c r="AJ29" i="21"/>
  <c r="AM28" i="21"/>
  <c r="AI28" i="21"/>
  <c r="AL27" i="21"/>
  <c r="AH27" i="21"/>
  <c r="AK26" i="21"/>
  <c r="AG26" i="21"/>
  <c r="AJ25" i="21"/>
  <c r="AF25" i="21"/>
  <c r="AI24" i="21"/>
  <c r="AE24" i="21"/>
  <c r="BO23" i="21"/>
  <c r="BB23" i="21"/>
  <c r="AP23" i="21"/>
  <c r="AO23" i="21"/>
  <c r="AN23" i="21"/>
  <c r="AD23" i="21"/>
  <c r="AC23" i="21"/>
  <c r="AB23" i="21"/>
  <c r="S23" i="21"/>
  <c r="R23" i="21"/>
  <c r="Q23" i="21"/>
  <c r="AD22" i="21"/>
  <c r="Z22" i="21"/>
  <c r="AC21" i="21"/>
  <c r="Y21" i="21"/>
  <c r="AB20" i="21"/>
  <c r="X20" i="21"/>
  <c r="AA19" i="21"/>
  <c r="W19" i="21"/>
  <c r="Z18" i="21"/>
  <c r="V18" i="21"/>
  <c r="Y17" i="21"/>
  <c r="U17" i="21"/>
  <c r="X16" i="21"/>
  <c r="T16" i="21"/>
  <c r="BG15" i="21"/>
  <c r="AT15" i="21"/>
  <c r="AH15" i="21"/>
  <c r="AG15" i="21"/>
  <c r="AF15" i="21"/>
  <c r="V15" i="21"/>
  <c r="U15" i="21"/>
  <c r="T15" i="21"/>
  <c r="K15" i="21"/>
  <c r="J15" i="21"/>
  <c r="I15" i="21"/>
  <c r="AK7" i="21"/>
  <c r="DI62" i="21" s="1"/>
  <c r="AL6" i="21"/>
  <c r="DM74" i="21" s="1"/>
  <c r="AK6" i="21"/>
  <c r="CW63" i="21" s="1"/>
  <c r="AJ6" i="21"/>
  <c r="BX47" i="21" s="1"/>
  <c r="D6" i="21"/>
  <c r="AL5" i="21"/>
  <c r="AB21" i="21" s="1"/>
  <c r="AK5" i="21"/>
  <c r="CT69" i="21" s="1"/>
  <c r="AJ5" i="21"/>
  <c r="U16" i="21" s="1"/>
  <c r="AL4" i="21"/>
  <c r="BH51" i="21" s="1"/>
  <c r="AK4" i="21"/>
  <c r="DI89" i="21" s="1"/>
  <c r="AJ4" i="21"/>
  <c r="AB32" i="21" s="1"/>
  <c r="AK3" i="21"/>
  <c r="U33" i="21" s="1"/>
  <c r="O5" i="21" l="1"/>
  <c r="FH8" i="21"/>
  <c r="D7" i="21"/>
  <c r="Z12" i="21" s="1"/>
  <c r="EW105" i="21"/>
  <c r="EW111" i="21"/>
  <c r="EW103" i="21"/>
  <c r="EW114" i="21"/>
  <c r="EW109" i="21"/>
  <c r="EW101" i="21"/>
  <c r="EW107" i="21"/>
  <c r="EW99" i="21"/>
  <c r="AK18" i="21"/>
  <c r="AZ39" i="21"/>
  <c r="AW26" i="21"/>
  <c r="AW36" i="21"/>
  <c r="X18" i="21"/>
  <c r="AT24" i="21"/>
  <c r="AH34" i="21"/>
  <c r="BX55" i="21"/>
  <c r="CL56" i="21"/>
  <c r="BN39" i="21"/>
  <c r="Z19" i="21"/>
  <c r="X28" i="21"/>
  <c r="DA94" i="21"/>
  <c r="CW90" i="21"/>
  <c r="CM84" i="21"/>
  <c r="CI80" i="21"/>
  <c r="CA76" i="21"/>
  <c r="BW72" i="21"/>
  <c r="BO68" i="21"/>
  <c r="BK64" i="21"/>
  <c r="CY92" i="21"/>
  <c r="CU88" i="21"/>
  <c r="CO86" i="21"/>
  <c r="CK82" i="21"/>
  <c r="CG78" i="21"/>
  <c r="BY74" i="21"/>
  <c r="CV89" i="21"/>
  <c r="CJ81" i="21"/>
  <c r="BX73" i="21"/>
  <c r="BV71" i="21"/>
  <c r="BT69" i="21"/>
  <c r="BG60" i="21"/>
  <c r="AY56" i="21"/>
  <c r="AU52" i="21"/>
  <c r="CX91" i="21"/>
  <c r="CL83" i="21"/>
  <c r="BZ75" i="21"/>
  <c r="BN67" i="21"/>
  <c r="BL65" i="21"/>
  <c r="BJ63" i="21"/>
  <c r="BB59" i="21"/>
  <c r="AX55" i="21"/>
  <c r="AT51" i="21"/>
  <c r="AL47" i="21"/>
  <c r="AH43" i="21"/>
  <c r="AA39" i="21"/>
  <c r="W35" i="21"/>
  <c r="Q31" i="21"/>
  <c r="M27" i="21"/>
  <c r="CB77" i="21"/>
  <c r="BI62" i="21"/>
  <c r="AW54" i="21"/>
  <c r="AO50" i="21"/>
  <c r="AM48" i="21"/>
  <c r="BM66" i="21"/>
  <c r="AZ57" i="21"/>
  <c r="AK46" i="21"/>
  <c r="AI44" i="21"/>
  <c r="Y37" i="21"/>
  <c r="P30" i="21"/>
  <c r="N28" i="21"/>
  <c r="E19" i="21"/>
  <c r="CN85" i="21"/>
  <c r="CH79" i="21"/>
  <c r="BU70" i="21"/>
  <c r="AJ45" i="21"/>
  <c r="L26" i="21"/>
  <c r="J24" i="21"/>
  <c r="C17" i="21"/>
  <c r="BA58" i="21"/>
  <c r="AV53" i="21"/>
  <c r="AB40" i="21"/>
  <c r="K25" i="21"/>
  <c r="H22" i="21"/>
  <c r="F20" i="21"/>
  <c r="CZ93" i="21"/>
  <c r="BH61" i="21"/>
  <c r="V34" i="21"/>
  <c r="R32" i="21"/>
  <c r="O29" i="21"/>
  <c r="G21" i="21"/>
  <c r="DL93" i="21"/>
  <c r="DH89" i="21"/>
  <c r="CX83" i="21"/>
  <c r="CT79" i="21"/>
  <c r="CL75" i="21"/>
  <c r="CH71" i="21"/>
  <c r="BZ67" i="21"/>
  <c r="DJ91" i="21"/>
  <c r="CZ85" i="21"/>
  <c r="CV81" i="21"/>
  <c r="CN77" i="21"/>
  <c r="CJ73" i="21"/>
  <c r="DG88" i="21"/>
  <c r="CU80" i="21"/>
  <c r="CI72" i="21"/>
  <c r="BX65" i="21"/>
  <c r="BW64" i="21"/>
  <c r="BV63" i="21"/>
  <c r="BN59" i="21"/>
  <c r="BJ55" i="21"/>
  <c r="BF51" i="21"/>
  <c r="DI90" i="21"/>
  <c r="CW82" i="21"/>
  <c r="CK74" i="21"/>
  <c r="CG70" i="21"/>
  <c r="BU62" i="21"/>
  <c r="BM58" i="21"/>
  <c r="BI54" i="21"/>
  <c r="BA50" i="21"/>
  <c r="AW46" i="21"/>
  <c r="AS42" i="21"/>
  <c r="AK38" i="21"/>
  <c r="AG34" i="21"/>
  <c r="Z30" i="21"/>
  <c r="V26" i="21"/>
  <c r="DK92" i="21"/>
  <c r="CY84" i="21"/>
  <c r="CS78" i="21"/>
  <c r="BY66" i="21"/>
  <c r="BL57" i="21"/>
  <c r="AU44" i="21"/>
  <c r="AT43" i="21"/>
  <c r="CF69" i="21"/>
  <c r="CA68" i="21"/>
  <c r="BK56" i="21"/>
  <c r="AZ49" i="21"/>
  <c r="AM40" i="21"/>
  <c r="AL39" i="21"/>
  <c r="AF33" i="21"/>
  <c r="T24" i="21"/>
  <c r="P22" i="21"/>
  <c r="L18" i="21"/>
  <c r="DM94" i="21"/>
  <c r="BS60" i="21"/>
  <c r="BH53" i="21"/>
  <c r="AY48" i="21"/>
  <c r="AX47" i="21"/>
  <c r="U25" i="21"/>
  <c r="N20" i="21"/>
  <c r="M19" i="21"/>
  <c r="DA86" i="21"/>
  <c r="AN41" i="21"/>
  <c r="AJ37" i="21"/>
  <c r="AI36" i="21"/>
  <c r="W27" i="21"/>
  <c r="J16" i="21"/>
  <c r="AV45" i="21"/>
  <c r="AA31" i="21"/>
  <c r="K17" i="21"/>
  <c r="DX91" i="21"/>
  <c r="DO85" i="21"/>
  <c r="DK81" i="21"/>
  <c r="DC77" i="21"/>
  <c r="CY73" i="21"/>
  <c r="CU69" i="21"/>
  <c r="CM65" i="21"/>
  <c r="DZ93" i="21"/>
  <c r="DV89" i="21"/>
  <c r="DM83" i="21"/>
  <c r="DI79" i="21"/>
  <c r="DA75" i="21"/>
  <c r="CW71" i="21"/>
  <c r="DU88" i="21"/>
  <c r="DJ80" i="21"/>
  <c r="CX72" i="21"/>
  <c r="CO67" i="21"/>
  <c r="CI61" i="21"/>
  <c r="CA57" i="21"/>
  <c r="BW53" i="21"/>
  <c r="DW90" i="21"/>
  <c r="DL82" i="21"/>
  <c r="CZ74" i="21"/>
  <c r="CV70" i="21"/>
  <c r="CP68" i="21"/>
  <c r="CH60" i="21"/>
  <c r="BZ56" i="21"/>
  <c r="BV52" i="21"/>
  <c r="BN48" i="21"/>
  <c r="BJ44" i="21"/>
  <c r="BB40" i="21"/>
  <c r="AX36" i="21"/>
  <c r="AP32" i="21"/>
  <c r="AL28" i="21"/>
  <c r="AH24" i="21"/>
  <c r="BL46" i="21"/>
  <c r="DY92" i="21"/>
  <c r="DN84" i="21"/>
  <c r="DH78" i="21"/>
  <c r="CN66" i="21"/>
  <c r="CL64" i="21"/>
  <c r="CK63" i="21"/>
  <c r="CJ62" i="21"/>
  <c r="BY55" i="21"/>
  <c r="BX54" i="21"/>
  <c r="BO49" i="21"/>
  <c r="BM47" i="21"/>
  <c r="BH42" i="21"/>
  <c r="AU33" i="21"/>
  <c r="AO31" i="21"/>
  <c r="AJ26" i="21"/>
  <c r="AA20" i="21"/>
  <c r="W16" i="21"/>
  <c r="DB76" i="21"/>
  <c r="BU51" i="21"/>
  <c r="BK45" i="21"/>
  <c r="BI43" i="21"/>
  <c r="AI25" i="21"/>
  <c r="AC22" i="21"/>
  <c r="BP50" i="21"/>
  <c r="BC41" i="21"/>
  <c r="BA39" i="21"/>
  <c r="Y18" i="21"/>
  <c r="DP86" i="21"/>
  <c r="CB58" i="21"/>
  <c r="AN30" i="21"/>
  <c r="AM29" i="21"/>
  <c r="AK27" i="21"/>
  <c r="X17" i="21"/>
  <c r="ET94" i="21"/>
  <c r="EP90" i="21"/>
  <c r="EJ84" i="21"/>
  <c r="EF80" i="21"/>
  <c r="DZ76" i="21"/>
  <c r="DV72" i="21"/>
  <c r="DO68" i="21"/>
  <c r="DK64" i="21"/>
  <c r="ER92" i="21"/>
  <c r="EN88" i="21"/>
  <c r="EL86" i="21"/>
  <c r="EH82" i="21"/>
  <c r="ED78" i="21"/>
  <c r="DX74" i="21"/>
  <c r="ES93" i="21"/>
  <c r="EK85" i="21"/>
  <c r="EA77" i="21"/>
  <c r="DN67" i="21"/>
  <c r="DL65" i="21"/>
  <c r="DG60" i="21"/>
  <c r="CY56" i="21"/>
  <c r="CU52" i="21"/>
  <c r="EE79" i="21"/>
  <c r="DU71" i="21"/>
  <c r="DT70" i="21"/>
  <c r="DJ63" i="21"/>
  <c r="DB59" i="21"/>
  <c r="CX55" i="21"/>
  <c r="CT51" i="21"/>
  <c r="CL47" i="21"/>
  <c r="CH43" i="21"/>
  <c r="BZ39" i="21"/>
  <c r="BV35" i="21"/>
  <c r="BN31" i="21"/>
  <c r="BJ27" i="21"/>
  <c r="DW73" i="21"/>
  <c r="DS69" i="21"/>
  <c r="DA58" i="21"/>
  <c r="CO50" i="21"/>
  <c r="CK46" i="21"/>
  <c r="CI44" i="21"/>
  <c r="EQ91" i="21"/>
  <c r="EI83" i="21"/>
  <c r="DH61" i="21"/>
  <c r="CV53" i="21"/>
  <c r="CN49" i="21"/>
  <c r="CG42" i="21"/>
  <c r="CA40" i="21"/>
  <c r="BT33" i="21"/>
  <c r="BI26" i="21"/>
  <c r="BG24" i="21"/>
  <c r="AX19" i="21"/>
  <c r="DM66" i="21"/>
  <c r="CW54" i="21"/>
  <c r="BM30" i="21"/>
  <c r="BK28" i="21"/>
  <c r="BA22" i="21"/>
  <c r="AY20" i="21"/>
  <c r="CJ45" i="21"/>
  <c r="BH25" i="21"/>
  <c r="AW18" i="21"/>
  <c r="AU16" i="21"/>
  <c r="EG81" i="21"/>
  <c r="DY75" i="21"/>
  <c r="CM48" i="21"/>
  <c r="CB41" i="21"/>
  <c r="BX37" i="21"/>
  <c r="BU34" i="21"/>
  <c r="BO32" i="21"/>
  <c r="BL29" i="21"/>
  <c r="AV17" i="21"/>
  <c r="Y29" i="21"/>
  <c r="AH35" i="21"/>
  <c r="X36" i="21"/>
  <c r="BW36" i="21"/>
  <c r="Z38" i="21"/>
  <c r="BY38" i="21"/>
  <c r="AC41" i="21"/>
  <c r="AG42" i="21"/>
  <c r="BG52" i="21"/>
  <c r="EO89" i="21"/>
  <c r="DL92" i="21"/>
  <c r="DH88" i="21"/>
  <c r="DB86" i="21"/>
  <c r="CX82" i="21"/>
  <c r="CT78" i="21"/>
  <c r="CL74" i="21"/>
  <c r="CH70" i="21"/>
  <c r="BZ66" i="21"/>
  <c r="DN94" i="21"/>
  <c r="DJ90" i="21"/>
  <c r="CZ84" i="21"/>
  <c r="CV80" i="21"/>
  <c r="CN76" i="21"/>
  <c r="CJ72" i="21"/>
  <c r="DK91" i="21"/>
  <c r="CY83" i="21"/>
  <c r="CM75" i="21"/>
  <c r="CA67" i="21"/>
  <c r="BV62" i="21"/>
  <c r="BN58" i="21"/>
  <c r="BJ54" i="21"/>
  <c r="DM93" i="21"/>
  <c r="DA85" i="21"/>
  <c r="CO77" i="21"/>
  <c r="BU61" i="21"/>
  <c r="BM57" i="21"/>
  <c r="BI53" i="21"/>
  <c r="BA49" i="21"/>
  <c r="AW45" i="21"/>
  <c r="AO41" i="21"/>
  <c r="AK37" i="21"/>
  <c r="AG33" i="21"/>
  <c r="Z29" i="21"/>
  <c r="V25" i="21"/>
  <c r="CK73" i="21"/>
  <c r="CG69" i="21"/>
  <c r="CB68" i="21"/>
  <c r="BL56" i="21"/>
  <c r="AX46" i="21"/>
  <c r="CI71" i="21"/>
  <c r="BY65" i="21"/>
  <c r="BX64" i="21"/>
  <c r="BW63" i="21"/>
  <c r="BK55" i="21"/>
  <c r="AT42" i="21"/>
  <c r="AJ36" i="21"/>
  <c r="AI35" i="21"/>
  <c r="W26" i="21"/>
  <c r="P21" i="21"/>
  <c r="L17" i="21"/>
  <c r="BB50" i="21"/>
  <c r="AV44" i="21"/>
  <c r="AU43" i="21"/>
  <c r="AN40" i="21"/>
  <c r="X27" i="21"/>
  <c r="Q22" i="21"/>
  <c r="K16" i="21"/>
  <c r="BO59" i="21"/>
  <c r="BH52" i="21"/>
  <c r="AM39" i="21"/>
  <c r="AL38" i="21"/>
  <c r="AC32" i="21"/>
  <c r="Y28" i="21"/>
  <c r="M18" i="21"/>
  <c r="CW81" i="21"/>
  <c r="CU79" i="21"/>
  <c r="BT60" i="21"/>
  <c r="BG51" i="21"/>
  <c r="AZ48" i="21"/>
  <c r="AY47" i="21"/>
  <c r="U24" i="21"/>
  <c r="O20" i="21"/>
  <c r="N19" i="21"/>
  <c r="EI93" i="21"/>
  <c r="EE89" i="21"/>
  <c r="DW83" i="21"/>
  <c r="DS79" i="21"/>
  <c r="DL75" i="21"/>
  <c r="DH71" i="21"/>
  <c r="CZ67" i="21"/>
  <c r="EG91" i="21"/>
  <c r="DY85" i="21"/>
  <c r="DU81" i="21"/>
  <c r="DN77" i="21"/>
  <c r="DJ73" i="21"/>
  <c r="EH92" i="21"/>
  <c r="DX84" i="21"/>
  <c r="DM76" i="21"/>
  <c r="CY66" i="21"/>
  <c r="CW64" i="21"/>
  <c r="CV63" i="21"/>
  <c r="CN59" i="21"/>
  <c r="CJ55" i="21"/>
  <c r="CF51" i="21"/>
  <c r="EJ94" i="21"/>
  <c r="DZ86" i="21"/>
  <c r="DR78" i="21"/>
  <c r="DF69" i="21"/>
  <c r="CU62" i="21"/>
  <c r="CM58" i="21"/>
  <c r="CI54" i="21"/>
  <c r="CA50" i="21"/>
  <c r="BW46" i="21"/>
  <c r="BS42" i="21"/>
  <c r="BK38" i="21"/>
  <c r="BG34" i="21"/>
  <c r="AY30" i="21"/>
  <c r="AU26" i="21"/>
  <c r="DK74" i="21"/>
  <c r="CL57" i="21"/>
  <c r="BV45" i="21"/>
  <c r="BT43" i="21"/>
  <c r="DI72" i="21"/>
  <c r="CS60" i="21"/>
  <c r="CG52" i="21"/>
  <c r="BY48" i="21"/>
  <c r="BN41" i="21"/>
  <c r="BL39" i="21"/>
  <c r="BA32" i="21"/>
  <c r="AT25" i="21"/>
  <c r="AM22" i="21"/>
  <c r="AI18" i="21"/>
  <c r="DV82" i="21"/>
  <c r="DT80" i="21"/>
  <c r="BM40" i="21"/>
  <c r="BJ37" i="21"/>
  <c r="BI36" i="21"/>
  <c r="BH35" i="21"/>
  <c r="AL21" i="21"/>
  <c r="AJ19" i="21"/>
  <c r="DG70" i="21"/>
  <c r="DA68" i="21"/>
  <c r="CX65" i="21"/>
  <c r="CH53" i="21"/>
  <c r="BU44" i="21"/>
  <c r="BF33" i="21"/>
  <c r="AZ31" i="21"/>
  <c r="AX29" i="21"/>
  <c r="AW28" i="21"/>
  <c r="AV27" i="21"/>
  <c r="AH17" i="21"/>
  <c r="EF90" i="21"/>
  <c r="ED88" i="21"/>
  <c r="CT61" i="21"/>
  <c r="CK56" i="21"/>
  <c r="AS24" i="21"/>
  <c r="AG16" i="21"/>
  <c r="DL91" i="21"/>
  <c r="DB85" i="21"/>
  <c r="CX81" i="21"/>
  <c r="CP77" i="21"/>
  <c r="CL73" i="21"/>
  <c r="CH69" i="21"/>
  <c r="BZ65" i="21"/>
  <c r="DN93" i="21"/>
  <c r="DJ89" i="21"/>
  <c r="CZ83" i="21"/>
  <c r="CV79" i="21"/>
  <c r="CN75" i="21"/>
  <c r="DK90" i="21"/>
  <c r="CY82" i="21"/>
  <c r="CM74" i="21"/>
  <c r="CI70" i="21"/>
  <c r="BV61" i="21"/>
  <c r="BN57" i="21"/>
  <c r="BJ53" i="21"/>
  <c r="DM92" i="21"/>
  <c r="DA84" i="21"/>
  <c r="CO76" i="21"/>
  <c r="CC68" i="21"/>
  <c r="CA66" i="21"/>
  <c r="BU60" i="21"/>
  <c r="BM56" i="21"/>
  <c r="BI52" i="21"/>
  <c r="BA48" i="21"/>
  <c r="AW44" i="21"/>
  <c r="AO40" i="21"/>
  <c r="AK36" i="21"/>
  <c r="AD32" i="21"/>
  <c r="Z28" i="21"/>
  <c r="V24" i="21"/>
  <c r="CK72" i="21"/>
  <c r="CJ71" i="21"/>
  <c r="BY64" i="21"/>
  <c r="BX63" i="21"/>
  <c r="BL55" i="21"/>
  <c r="BB49" i="21"/>
  <c r="AU42" i="21"/>
  <c r="DO94" i="21"/>
  <c r="DC86" i="21"/>
  <c r="CB67" i="21"/>
  <c r="BO58" i="21"/>
  <c r="AZ47" i="21"/>
  <c r="AX45" i="21"/>
  <c r="AM38" i="21"/>
  <c r="AC31" i="21"/>
  <c r="AA29" i="21"/>
  <c r="P20" i="21"/>
  <c r="L16" i="21"/>
  <c r="BP59" i="21"/>
  <c r="BK54" i="21"/>
  <c r="AY46" i="21"/>
  <c r="AP41" i="21"/>
  <c r="AN39" i="21"/>
  <c r="AL37" i="21"/>
  <c r="N18" i="21"/>
  <c r="AJ35" i="21"/>
  <c r="AI34" i="21"/>
  <c r="AH33" i="21"/>
  <c r="AB30" i="21"/>
  <c r="Q21" i="21"/>
  <c r="CW80" i="21"/>
  <c r="CU78" i="21"/>
  <c r="BC50" i="21"/>
  <c r="AV43" i="21"/>
  <c r="Y27" i="21"/>
  <c r="X26" i="21"/>
  <c r="W25" i="21"/>
  <c r="R22" i="21"/>
  <c r="DX93" i="21"/>
  <c r="DT89" i="21"/>
  <c r="DK83" i="21"/>
  <c r="DG79" i="21"/>
  <c r="CY75" i="21"/>
  <c r="CU71" i="21"/>
  <c r="CM67" i="21"/>
  <c r="DV91" i="21"/>
  <c r="DM85" i="21"/>
  <c r="DI81" i="21"/>
  <c r="DA77" i="21"/>
  <c r="CW73" i="21"/>
  <c r="DY94" i="21"/>
  <c r="DN86" i="21"/>
  <c r="DF78" i="21"/>
  <c r="CS69" i="21"/>
  <c r="CJ64" i="21"/>
  <c r="CI63" i="21"/>
  <c r="CA59" i="21"/>
  <c r="BW55" i="21"/>
  <c r="BS51" i="21"/>
  <c r="DS88" i="21"/>
  <c r="DH80" i="21"/>
  <c r="CV72" i="21"/>
  <c r="CK65" i="21"/>
  <c r="CH62" i="21"/>
  <c r="BZ58" i="21"/>
  <c r="BV54" i="21"/>
  <c r="BN50" i="21"/>
  <c r="BJ46" i="21"/>
  <c r="BF42" i="21"/>
  <c r="AX38" i="21"/>
  <c r="AT34" i="21"/>
  <c r="AL30" i="21"/>
  <c r="AH26" i="21"/>
  <c r="DU90" i="21"/>
  <c r="DJ82" i="21"/>
  <c r="CZ76" i="21"/>
  <c r="CG61" i="21"/>
  <c r="CF60" i="21"/>
  <c r="BU53" i="21"/>
  <c r="BT52" i="21"/>
  <c r="BL48" i="21"/>
  <c r="BG43" i="21"/>
  <c r="CT70" i="21"/>
  <c r="BH44" i="21"/>
  <c r="AY39" i="21"/>
  <c r="AW37" i="21"/>
  <c r="AJ28" i="21"/>
  <c r="AA22" i="21"/>
  <c r="W18" i="21"/>
  <c r="CX74" i="21"/>
  <c r="BY57" i="21"/>
  <c r="BM49" i="21"/>
  <c r="AM31" i="21"/>
  <c r="AK29" i="21"/>
  <c r="X19" i="21"/>
  <c r="V17" i="21"/>
  <c r="BX56" i="21"/>
  <c r="BK47" i="21"/>
  <c r="BI45" i="21"/>
  <c r="AI27" i="21"/>
  <c r="AG25" i="21"/>
  <c r="AF24" i="21"/>
  <c r="Y20" i="21"/>
  <c r="DL84" i="21"/>
  <c r="CN68" i="21"/>
  <c r="CL66" i="21"/>
  <c r="AV36" i="21"/>
  <c r="AU35" i="21"/>
  <c r="AS33" i="21"/>
  <c r="AN32" i="21"/>
  <c r="Z21" i="21"/>
  <c r="EI92" i="21"/>
  <c r="EE88" i="21"/>
  <c r="EA86" i="21"/>
  <c r="DW82" i="21"/>
  <c r="DS78" i="21"/>
  <c r="DL74" i="21"/>
  <c r="DH70" i="21"/>
  <c r="CZ66" i="21"/>
  <c r="EK94" i="21"/>
  <c r="EG90" i="21"/>
  <c r="DY84" i="21"/>
  <c r="DU80" i="21"/>
  <c r="DN76" i="21"/>
  <c r="DJ72" i="21"/>
  <c r="EH91" i="21"/>
  <c r="DX83" i="21"/>
  <c r="DM75" i="21"/>
  <c r="DG69" i="21"/>
  <c r="CV62" i="21"/>
  <c r="CN58" i="21"/>
  <c r="CJ54" i="21"/>
  <c r="CB50" i="21"/>
  <c r="EJ93" i="21"/>
  <c r="DZ85" i="21"/>
  <c r="DO77" i="21"/>
  <c r="CY65" i="21"/>
  <c r="CU61" i="21"/>
  <c r="CM57" i="21"/>
  <c r="CI53" i="21"/>
  <c r="CA49" i="21"/>
  <c r="BW45" i="21"/>
  <c r="BO41" i="21"/>
  <c r="BK37" i="21"/>
  <c r="BG33" i="21"/>
  <c r="AY29" i="21"/>
  <c r="AU25" i="21"/>
  <c r="CT60" i="21"/>
  <c r="CH52" i="21"/>
  <c r="BZ48" i="21"/>
  <c r="DK73" i="21"/>
  <c r="DI71" i="21"/>
  <c r="CO59" i="21"/>
  <c r="CG51" i="21"/>
  <c r="BV44" i="21"/>
  <c r="BI35" i="21"/>
  <c r="BH34" i="21"/>
  <c r="AX28" i="21"/>
  <c r="AM21" i="21"/>
  <c r="AI17" i="21"/>
  <c r="DV81" i="21"/>
  <c r="DT79" i="21"/>
  <c r="DB68" i="21"/>
  <c r="CK55" i="21"/>
  <c r="BL38" i="21"/>
  <c r="BB32" i="21"/>
  <c r="BA31" i="21"/>
  <c r="AW27" i="21"/>
  <c r="DA67" i="21"/>
  <c r="CX64" i="21"/>
  <c r="BY47" i="21"/>
  <c r="BX46" i="21"/>
  <c r="AZ30" i="21"/>
  <c r="AL20" i="21"/>
  <c r="EF89" i="21"/>
  <c r="BN40" i="21"/>
  <c r="BM39" i="21"/>
  <c r="BJ36" i="21"/>
  <c r="AV26" i="21"/>
  <c r="AK19" i="21"/>
  <c r="AJ18" i="21"/>
  <c r="B16" i="21"/>
  <c r="AH16" i="21"/>
  <c r="D18" i="21"/>
  <c r="AK20" i="21"/>
  <c r="AN22" i="21"/>
  <c r="AB31" i="21"/>
  <c r="AV34" i="21"/>
  <c r="AW35" i="21"/>
  <c r="AY37" i="21"/>
  <c r="AZ38" i="21"/>
  <c r="AZ40" i="21"/>
  <c r="BA41" i="21"/>
  <c r="BU43" i="21"/>
  <c r="BZ49" i="21"/>
  <c r="BW62" i="21"/>
  <c r="DI88" i="21"/>
  <c r="DW92" i="21"/>
  <c r="DX92" i="21"/>
  <c r="DT88" i="21"/>
  <c r="DO86" i="21"/>
  <c r="DK82" i="21"/>
  <c r="DG78" i="21"/>
  <c r="CY74" i="21"/>
  <c r="CU70" i="21"/>
  <c r="CM66" i="21"/>
  <c r="DZ94" i="21"/>
  <c r="DV90" i="21"/>
  <c r="DM84" i="21"/>
  <c r="DI80" i="21"/>
  <c r="DA76" i="21"/>
  <c r="CW72" i="21"/>
  <c r="DH79" i="21"/>
  <c r="CV71" i="21"/>
  <c r="CL65" i="21"/>
  <c r="CI62" i="21"/>
  <c r="CA58" i="21"/>
  <c r="BW54" i="21"/>
  <c r="DU89" i="21"/>
  <c r="DJ81" i="21"/>
  <c r="CX73" i="21"/>
  <c r="CN67" i="21"/>
  <c r="CH61" i="21"/>
  <c r="BZ57" i="21"/>
  <c r="BV53" i="21"/>
  <c r="BN49" i="21"/>
  <c r="BJ45" i="21"/>
  <c r="BB41" i="21"/>
  <c r="AX37" i="21"/>
  <c r="AT33" i="21"/>
  <c r="AL29" i="21"/>
  <c r="AH25" i="21"/>
  <c r="DY93" i="21"/>
  <c r="DN85" i="21"/>
  <c r="CB59" i="21"/>
  <c r="BT51" i="21"/>
  <c r="BO50" i="21"/>
  <c r="BI44" i="21"/>
  <c r="CZ75" i="21"/>
  <c r="CO68" i="21"/>
  <c r="BY56" i="21"/>
  <c r="BK46" i="21"/>
  <c r="BA40" i="21"/>
  <c r="AV35" i="21"/>
  <c r="AM30" i="21"/>
  <c r="AG24" i="21"/>
  <c r="AA21" i="21"/>
  <c r="W17" i="21"/>
  <c r="CJ63" i="21"/>
  <c r="BL47" i="21"/>
  <c r="BG42" i="21"/>
  <c r="AJ27" i="21"/>
  <c r="Z20" i="21"/>
  <c r="DW91" i="21"/>
  <c r="DB77" i="21"/>
  <c r="CG60" i="21"/>
  <c r="BM48" i="21"/>
  <c r="BH43" i="21"/>
  <c r="AI26" i="21"/>
  <c r="AB22" i="21"/>
  <c r="V16" i="21"/>
  <c r="CK64" i="21"/>
  <c r="BU52" i="21"/>
  <c r="AY38" i="21"/>
  <c r="AU34" i="21"/>
  <c r="AN31" i="21"/>
  <c r="AK28" i="21"/>
  <c r="Y19" i="21"/>
  <c r="EI91" i="21"/>
  <c r="EA85" i="21"/>
  <c r="DW81" i="21"/>
  <c r="DP77" i="21"/>
  <c r="DL73" i="21"/>
  <c r="DH69" i="21"/>
  <c r="CZ65" i="21"/>
  <c r="EK93" i="21"/>
  <c r="EG89" i="21"/>
  <c r="DY83" i="21"/>
  <c r="DU79" i="21"/>
  <c r="DN75" i="21"/>
  <c r="DJ71" i="21"/>
  <c r="EL94" i="21"/>
  <c r="EB86" i="21"/>
  <c r="DT78" i="21"/>
  <c r="CV61" i="21"/>
  <c r="CN57" i="21"/>
  <c r="CJ53" i="21"/>
  <c r="EF88" i="21"/>
  <c r="DV80" i="21"/>
  <c r="DK72" i="21"/>
  <c r="DC68" i="21"/>
  <c r="DB67" i="21"/>
  <c r="CU60" i="21"/>
  <c r="CM56" i="21"/>
  <c r="CI52" i="21"/>
  <c r="CA48" i="21"/>
  <c r="BW44" i="21"/>
  <c r="BO40" i="21"/>
  <c r="BK36" i="21"/>
  <c r="BC32" i="21"/>
  <c r="AY28" i="21"/>
  <c r="AU24" i="21"/>
  <c r="CP59" i="21"/>
  <c r="CH51" i="21"/>
  <c r="BP41" i="21"/>
  <c r="EH90" i="21"/>
  <c r="DX82" i="21"/>
  <c r="DO76" i="21"/>
  <c r="CO58" i="21"/>
  <c r="CC50" i="21"/>
  <c r="BZ47" i="21"/>
  <c r="BY46" i="21"/>
  <c r="BL37" i="21"/>
  <c r="BB31" i="21"/>
  <c r="BA30" i="21"/>
  <c r="AM20" i="21"/>
  <c r="AI16" i="21"/>
  <c r="EJ92" i="21"/>
  <c r="DI70" i="21"/>
  <c r="CY64" i="21"/>
  <c r="BI34" i="21"/>
  <c r="BH33" i="21"/>
  <c r="AZ29" i="21"/>
  <c r="AJ17" i="21"/>
  <c r="DZ84" i="21"/>
  <c r="DA66" i="21"/>
  <c r="CX63" i="21"/>
  <c r="CK54" i="21"/>
  <c r="CB49" i="21"/>
  <c r="BV43" i="21"/>
  <c r="BU42" i="21"/>
  <c r="AO22" i="21"/>
  <c r="CW62" i="21"/>
  <c r="CL55" i="21"/>
  <c r="BM38" i="21"/>
  <c r="BJ35" i="21"/>
  <c r="AX27" i="21"/>
  <c r="AN21" i="21"/>
  <c r="M17" i="21"/>
  <c r="O19" i="21"/>
  <c r="AL19" i="21"/>
  <c r="O21" i="21"/>
  <c r="AZ21" i="21"/>
  <c r="AV25" i="21"/>
  <c r="AA30" i="21"/>
  <c r="AO32" i="21"/>
  <c r="BT42" i="21"/>
  <c r="BX45" i="21"/>
  <c r="AN49" i="21"/>
  <c r="CZ57" i="21"/>
  <c r="CC59" i="21"/>
  <c r="BT61" i="21"/>
  <c r="CM76" i="21"/>
  <c r="DL83" i="21"/>
  <c r="EA94" i="21"/>
  <c r="EZ15" i="21" l="1" a="1"/>
  <c r="EZ15" i="21" l="1"/>
  <c r="EZ61" i="21"/>
  <c r="EZ93" i="21"/>
  <c r="EZ125" i="21"/>
  <c r="EZ157" i="21"/>
  <c r="EZ62" i="21"/>
  <c r="EZ94" i="21"/>
  <c r="EZ126" i="21"/>
  <c r="EZ158" i="21"/>
  <c r="EZ65" i="21"/>
  <c r="EZ97" i="21"/>
  <c r="EZ129" i="21"/>
  <c r="EZ161" i="21"/>
  <c r="EZ66" i="21"/>
  <c r="EZ98" i="21"/>
  <c r="EZ130" i="21"/>
  <c r="EZ162" i="21"/>
  <c r="EZ75" i="21"/>
  <c r="EZ139" i="21"/>
  <c r="EZ52" i="21"/>
  <c r="EZ116" i="21"/>
  <c r="EZ33" i="21"/>
  <c r="EZ51" i="21"/>
  <c r="EZ115" i="21"/>
  <c r="EZ28" i="21"/>
  <c r="EZ92" i="21"/>
  <c r="EZ156" i="21"/>
  <c r="EZ39" i="21"/>
  <c r="EZ103" i="21"/>
  <c r="EZ16" i="21"/>
  <c r="EZ80" i="21"/>
  <c r="EZ144" i="21"/>
  <c r="EZ31" i="21"/>
  <c r="EZ95" i="21"/>
  <c r="EZ159" i="21"/>
  <c r="EZ72" i="21"/>
  <c r="EZ136" i="21"/>
  <c r="EZ53" i="21"/>
  <c r="EZ18" i="21"/>
  <c r="EZ69" i="21"/>
  <c r="EZ101" i="21"/>
  <c r="EZ133" i="21"/>
  <c r="EZ22" i="21"/>
  <c r="EZ70" i="21"/>
  <c r="EZ102" i="21"/>
  <c r="EZ134" i="21"/>
  <c r="EZ26" i="21"/>
  <c r="EZ73" i="21"/>
  <c r="EZ105" i="21"/>
  <c r="EZ137" i="21"/>
  <c r="EZ30" i="21"/>
  <c r="EZ74" i="21"/>
  <c r="EZ106" i="21"/>
  <c r="EZ138" i="21"/>
  <c r="EZ27" i="21"/>
  <c r="EZ91" i="21"/>
  <c r="EZ155" i="21"/>
  <c r="EZ68" i="21"/>
  <c r="EZ132" i="21"/>
  <c r="EZ49" i="21"/>
  <c r="EZ67" i="21"/>
  <c r="EZ131" i="21"/>
  <c r="EZ44" i="21"/>
  <c r="EZ108" i="21"/>
  <c r="EZ25" i="21"/>
  <c r="EZ55" i="21"/>
  <c r="EZ119" i="21"/>
  <c r="EZ32" i="21"/>
  <c r="EZ96" i="21"/>
  <c r="EZ160" i="21"/>
  <c r="EZ47" i="21"/>
  <c r="EZ111" i="21"/>
  <c r="EZ24" i="21"/>
  <c r="EZ88" i="21"/>
  <c r="EZ152" i="21"/>
  <c r="EZ34" i="21"/>
  <c r="EZ77" i="21"/>
  <c r="EZ109" i="21"/>
  <c r="EZ141" i="21"/>
  <c r="EZ38" i="21"/>
  <c r="EZ78" i="21"/>
  <c r="EZ110" i="21"/>
  <c r="EZ142" i="21"/>
  <c r="EZ42" i="21"/>
  <c r="EZ81" i="21"/>
  <c r="EZ50" i="21"/>
  <c r="EZ54" i="21"/>
  <c r="EZ57" i="21"/>
  <c r="EZ145" i="21"/>
  <c r="EZ82" i="21"/>
  <c r="EZ146" i="21"/>
  <c r="EZ107" i="21"/>
  <c r="EZ84" i="21"/>
  <c r="EZ19" i="21"/>
  <c r="EZ147" i="21"/>
  <c r="EZ124" i="21"/>
  <c r="EZ71" i="21"/>
  <c r="EZ48" i="21"/>
  <c r="EZ29" i="21"/>
  <c r="EZ127" i="21"/>
  <c r="EZ104" i="21"/>
  <c r="EZ85" i="21"/>
  <c r="EZ86" i="21"/>
  <c r="EZ89" i="21"/>
  <c r="EZ153" i="21"/>
  <c r="EZ90" i="21"/>
  <c r="EZ154" i="21"/>
  <c r="EZ123" i="21"/>
  <c r="EZ100" i="21"/>
  <c r="EZ35" i="21"/>
  <c r="EZ163" i="21"/>
  <c r="EZ140" i="21"/>
  <c r="EZ87" i="21"/>
  <c r="EZ64" i="21"/>
  <c r="EZ45" i="21"/>
  <c r="EZ143" i="21"/>
  <c r="EZ120" i="21"/>
  <c r="EZ117" i="21"/>
  <c r="EZ118" i="21"/>
  <c r="EZ113" i="21"/>
  <c r="EZ46" i="21"/>
  <c r="EZ114" i="21"/>
  <c r="EZ43" i="21"/>
  <c r="EZ20" i="21"/>
  <c r="EZ148" i="21"/>
  <c r="EZ83" i="21"/>
  <c r="EZ60" i="21"/>
  <c r="EZ41" i="21"/>
  <c r="EZ135" i="21"/>
  <c r="EZ112" i="21"/>
  <c r="EZ63" i="21"/>
  <c r="EZ40" i="21"/>
  <c r="EZ21" i="21"/>
  <c r="EZ149" i="21"/>
  <c r="EZ150" i="21"/>
  <c r="EZ121" i="21"/>
  <c r="EZ58" i="21"/>
  <c r="EZ122" i="21"/>
  <c r="EZ59" i="21"/>
  <c r="EZ36" i="21"/>
  <c r="EZ17" i="21"/>
  <c r="EZ99" i="21"/>
  <c r="EZ76" i="21"/>
  <c r="EZ23" i="21"/>
  <c r="EZ151" i="21"/>
  <c r="EZ128" i="21"/>
  <c r="EZ79" i="21"/>
  <c r="EZ56" i="21"/>
  <c r="EZ37" i="21"/>
  <c r="FH15" i="13" a="1"/>
  <c r="EL157" i="13"/>
  <c r="EB157" i="13"/>
  <c r="EA157" i="13"/>
  <c r="DZ157" i="13"/>
  <c r="DO157" i="13"/>
  <c r="EA156" i="13"/>
  <c r="DP156" i="13"/>
  <c r="DO156" i="13"/>
  <c r="DN156" i="13"/>
  <c r="DB156" i="13"/>
  <c r="DO155" i="13"/>
  <c r="DC155" i="13"/>
  <c r="DB155" i="13"/>
  <c r="DA155" i="13"/>
  <c r="CO155" i="13"/>
  <c r="ED136" i="13"/>
  <c r="DT136" i="13"/>
  <c r="DS136" i="13"/>
  <c r="DR136" i="13"/>
  <c r="DG136" i="13"/>
  <c r="DS135" i="13"/>
  <c r="DH135" i="13"/>
  <c r="DG135" i="13"/>
  <c r="DF135" i="13"/>
  <c r="CT135" i="13"/>
  <c r="DG134" i="13"/>
  <c r="CS134" i="13"/>
  <c r="CU134" i="13"/>
  <c r="CT134" i="13"/>
  <c r="CG134" i="13"/>
  <c r="EF132" i="13"/>
  <c r="DV132" i="13"/>
  <c r="DU132" i="13"/>
  <c r="DT132" i="13"/>
  <c r="DI132" i="13"/>
  <c r="EE131" i="13"/>
  <c r="DU131" i="13"/>
  <c r="DT131" i="13"/>
  <c r="DS131" i="13"/>
  <c r="DH131" i="13"/>
  <c r="ED130" i="13"/>
  <c r="DT130" i="13"/>
  <c r="DS130" i="13"/>
  <c r="DR130" i="13"/>
  <c r="DG130" i="13"/>
  <c r="FD4" i="21" l="1"/>
  <c r="FD5" i="21"/>
  <c r="FD10" i="21"/>
  <c r="FD3" i="21"/>
  <c r="FD7" i="21"/>
  <c r="FD6" i="21"/>
  <c r="FD8" i="21"/>
  <c r="FD2" i="21"/>
  <c r="FD9" i="21"/>
  <c r="EV3" i="21"/>
  <c r="EW9" i="21"/>
  <c r="ET10" i="21"/>
  <c r="ES8" i="21"/>
  <c r="EQ10" i="21"/>
  <c r="EW8" i="21"/>
  <c r="ET9" i="21"/>
  <c r="EV6" i="21"/>
  <c r="EU2" i="21"/>
  <c r="ER3" i="21"/>
  <c r="EV9" i="21"/>
  <c r="ES9" i="21"/>
  <c r="EW10" i="21"/>
  <c r="EV10" i="21"/>
  <c r="EX10" i="21"/>
  <c r="EQ2" i="21"/>
  <c r="EV8" i="21"/>
  <c r="ES3" i="21"/>
  <c r="EQ7" i="21"/>
  <c r="ET6" i="21"/>
  <c r="EW5" i="21"/>
  <c r="ES10" i="21"/>
  <c r="EQ6" i="21"/>
  <c r="EW4" i="21"/>
  <c r="ET5" i="21"/>
  <c r="EV4" i="21"/>
  <c r="EQ5" i="21"/>
  <c r="EW3" i="21"/>
  <c r="ET4" i="21"/>
  <c r="ES4" i="21"/>
  <c r="ES2" i="21"/>
  <c r="EV2" i="21"/>
  <c r="EQ4" i="21"/>
  <c r="ET3" i="21"/>
  <c r="EW2" i="21"/>
  <c r="ES5" i="21"/>
  <c r="EU9" i="21"/>
  <c r="ER10" i="21"/>
  <c r="EX8" i="21"/>
  <c r="EU10" i="21"/>
  <c r="EX9" i="21"/>
  <c r="EU3" i="21"/>
  <c r="ER4" i="21"/>
  <c r="EX2" i="21"/>
  <c r="EQ9" i="21"/>
  <c r="EW7" i="21"/>
  <c r="ET8" i="21"/>
  <c r="EU4" i="21"/>
  <c r="ER5" i="21"/>
  <c r="EX3" i="21"/>
  <c r="EU6" i="21"/>
  <c r="EX5" i="21"/>
  <c r="ER7" i="21"/>
  <c r="EQ3" i="21"/>
  <c r="ET2" i="21"/>
  <c r="ES6" i="21"/>
  <c r="ES7" i="21"/>
  <c r="EV7" i="21"/>
  <c r="EV5" i="21"/>
  <c r="EU5" i="21"/>
  <c r="EX4" i="21"/>
  <c r="ER6" i="21"/>
  <c r="EQ8" i="21"/>
  <c r="EW6" i="21"/>
  <c r="ET7" i="21"/>
  <c r="EU7" i="21"/>
  <c r="ER8" i="21"/>
  <c r="EX6" i="21"/>
  <c r="ER2" i="21"/>
  <c r="EU8" i="21"/>
  <c r="EX7" i="21"/>
  <c r="ER9" i="21"/>
  <c r="FH15" i="13"/>
  <c r="FH19" i="13"/>
  <c r="FH23" i="13"/>
  <c r="FH27" i="13"/>
  <c r="FH31" i="13"/>
  <c r="FH35" i="13"/>
  <c r="FH39" i="13"/>
  <c r="FH43" i="13"/>
  <c r="FH47" i="13"/>
  <c r="FH51" i="13"/>
  <c r="FH55" i="13"/>
  <c r="FH59" i="13"/>
  <c r="FH63" i="13"/>
  <c r="FH67" i="13"/>
  <c r="FH71" i="13"/>
  <c r="FH75" i="13"/>
  <c r="FH79" i="13"/>
  <c r="FH83" i="13"/>
  <c r="FH87" i="13"/>
  <c r="FH91" i="13"/>
  <c r="FH95" i="13"/>
  <c r="FH99" i="13"/>
  <c r="FH103" i="13"/>
  <c r="FH107" i="13"/>
  <c r="FH111" i="13"/>
  <c r="FH115" i="13"/>
  <c r="FH119" i="13"/>
  <c r="FH123" i="13"/>
  <c r="FH127" i="13"/>
  <c r="FH131" i="13"/>
  <c r="FH135" i="13"/>
  <c r="FH139" i="13"/>
  <c r="FH143" i="13"/>
  <c r="FH147" i="13"/>
  <c r="FH151" i="13"/>
  <c r="FH155" i="13"/>
  <c r="FH159" i="13"/>
  <c r="FH163" i="13"/>
  <c r="FH167" i="13"/>
  <c r="FH171" i="13"/>
  <c r="FH16" i="13"/>
  <c r="FH20" i="13"/>
  <c r="FH24" i="13"/>
  <c r="FH28" i="13"/>
  <c r="FH32" i="13"/>
  <c r="FH36" i="13"/>
  <c r="FH40" i="13"/>
  <c r="FH44" i="13"/>
  <c r="FH48" i="13"/>
  <c r="FH52" i="13"/>
  <c r="FH56" i="13"/>
  <c r="FH60" i="13"/>
  <c r="FH64" i="13"/>
  <c r="FH68" i="13"/>
  <c r="FH72" i="13"/>
  <c r="FH76" i="13"/>
  <c r="FH80" i="13"/>
  <c r="FH84" i="13"/>
  <c r="FH88" i="13"/>
  <c r="FH92" i="13"/>
  <c r="FH96" i="13"/>
  <c r="FH100" i="13"/>
  <c r="FH104" i="13"/>
  <c r="FH108" i="13"/>
  <c r="FH112" i="13"/>
  <c r="FH116" i="13"/>
  <c r="FH120" i="13"/>
  <c r="FH124" i="13"/>
  <c r="FH128" i="13"/>
  <c r="FH132" i="13"/>
  <c r="FH136" i="13"/>
  <c r="FH140" i="13"/>
  <c r="FH144" i="13"/>
  <c r="FH148" i="13"/>
  <c r="FH152" i="13"/>
  <c r="FH156" i="13"/>
  <c r="FH160" i="13"/>
  <c r="FH164" i="13"/>
  <c r="FH168" i="13"/>
  <c r="FH172" i="13"/>
  <c r="FH17" i="13"/>
  <c r="FH21" i="13"/>
  <c r="FH25" i="13"/>
  <c r="FH29" i="13"/>
  <c r="FH33" i="13"/>
  <c r="FH166" i="13"/>
  <c r="FH158" i="13"/>
  <c r="FH150" i="13"/>
  <c r="FH142" i="13"/>
  <c r="FH134" i="13"/>
  <c r="FH126" i="13"/>
  <c r="FH118" i="13"/>
  <c r="FH110" i="13"/>
  <c r="FH102" i="13"/>
  <c r="FH94" i="13"/>
  <c r="FH86" i="13"/>
  <c r="FH78" i="13"/>
  <c r="FH70" i="13"/>
  <c r="FH62" i="13"/>
  <c r="FH54" i="13"/>
  <c r="FH46" i="13"/>
  <c r="FH38" i="13"/>
  <c r="FH26" i="13"/>
  <c r="FH165" i="13"/>
  <c r="FH157" i="13"/>
  <c r="FH149" i="13"/>
  <c r="FH141" i="13"/>
  <c r="FH133" i="13"/>
  <c r="FH125" i="13"/>
  <c r="FH117" i="13"/>
  <c r="FH109" i="13"/>
  <c r="FH101" i="13"/>
  <c r="FH93" i="13"/>
  <c r="FH85" i="13"/>
  <c r="FH77" i="13"/>
  <c r="FH69" i="13"/>
  <c r="FH61" i="13"/>
  <c r="FH53" i="13"/>
  <c r="FH45" i="13"/>
  <c r="FH37" i="13"/>
  <c r="FH22" i="13"/>
  <c r="FH170" i="13"/>
  <c r="FH162" i="13"/>
  <c r="FH154" i="13"/>
  <c r="FH146" i="13"/>
  <c r="FH138" i="13"/>
  <c r="FH130" i="13"/>
  <c r="FH122" i="13"/>
  <c r="FH114" i="13"/>
  <c r="FH106" i="13"/>
  <c r="FH98" i="13"/>
  <c r="FH90" i="13"/>
  <c r="FH82" i="13"/>
  <c r="FH74" i="13"/>
  <c r="FH66" i="13"/>
  <c r="FH58" i="13"/>
  <c r="FH50" i="13"/>
  <c r="FH42" i="13"/>
  <c r="FH34" i="13"/>
  <c r="FH18" i="13"/>
  <c r="FH169" i="13"/>
  <c r="FH161" i="13"/>
  <c r="FH153" i="13"/>
  <c r="FH145" i="13"/>
  <c r="FH137" i="13"/>
  <c r="FH129" i="13"/>
  <c r="FH121" i="13"/>
  <c r="FH113" i="13"/>
  <c r="FH105" i="13"/>
  <c r="FH97" i="13"/>
  <c r="FH89" i="13"/>
  <c r="FH81" i="13"/>
  <c r="FH73" i="13"/>
  <c r="FH65" i="13"/>
  <c r="FH57" i="13"/>
  <c r="FH49" i="13"/>
  <c r="FH41" i="13"/>
  <c r="FH30" i="13"/>
  <c r="I15" i="13"/>
  <c r="P3" i="21" l="1" a="1"/>
  <c r="U10" i="21" s="1"/>
  <c r="U3" i="21"/>
  <c r="R3" i="21"/>
  <c r="EB94" i="13"/>
  <c r="DX94" i="13"/>
  <c r="EA93" i="13"/>
  <c r="DW93" i="13"/>
  <c r="DZ92" i="13"/>
  <c r="DV92" i="13"/>
  <c r="DY91" i="13"/>
  <c r="DU91" i="13"/>
  <c r="DX90" i="13"/>
  <c r="DT90" i="13"/>
  <c r="DW89" i="13"/>
  <c r="DS89" i="13"/>
  <c r="DV88" i="13"/>
  <c r="DR88" i="13"/>
  <c r="DQ86" i="13"/>
  <c r="DM86" i="13"/>
  <c r="DP85" i="13"/>
  <c r="DL85" i="13"/>
  <c r="DO84" i="13"/>
  <c r="DK84" i="13"/>
  <c r="DN83" i="13"/>
  <c r="DJ83" i="13"/>
  <c r="DM82" i="13"/>
  <c r="DI82" i="13"/>
  <c r="DL81" i="13"/>
  <c r="DH81" i="13"/>
  <c r="DK80" i="13"/>
  <c r="DG80" i="13"/>
  <c r="DJ79" i="13"/>
  <c r="DF79" i="13"/>
  <c r="DI78" i="13"/>
  <c r="DE78" i="13"/>
  <c r="DD77" i="13"/>
  <c r="CZ77" i="13"/>
  <c r="DC76" i="13"/>
  <c r="CY76" i="13"/>
  <c r="DB75" i="13"/>
  <c r="CX75" i="13"/>
  <c r="DA74" i="13"/>
  <c r="CW74" i="13"/>
  <c r="CZ73" i="13"/>
  <c r="CV73" i="13"/>
  <c r="CY72" i="13"/>
  <c r="CU72" i="13"/>
  <c r="CX71" i="13"/>
  <c r="CT71" i="13"/>
  <c r="CW70" i="13"/>
  <c r="CS70" i="13"/>
  <c r="CV69" i="13"/>
  <c r="CR69" i="13"/>
  <c r="CQ68" i="13"/>
  <c r="CM68" i="13"/>
  <c r="CP67" i="13"/>
  <c r="CL67" i="13"/>
  <c r="CO66" i="13"/>
  <c r="CK66" i="13"/>
  <c r="CN65" i="13"/>
  <c r="CJ65" i="13"/>
  <c r="CM64" i="13"/>
  <c r="CI64" i="13"/>
  <c r="CL63" i="13"/>
  <c r="CH63" i="13"/>
  <c r="CK62" i="13"/>
  <c r="CG62" i="13"/>
  <c r="CJ61" i="13"/>
  <c r="CF61" i="13"/>
  <c r="CI60" i="13"/>
  <c r="CE60" i="13"/>
  <c r="CD59" i="13"/>
  <c r="BZ59" i="13"/>
  <c r="CC58" i="13"/>
  <c r="BY58" i="13"/>
  <c r="CB57" i="13"/>
  <c r="BX57" i="13"/>
  <c r="CA56" i="13"/>
  <c r="BW56" i="13"/>
  <c r="BZ55" i="13"/>
  <c r="BV55" i="13"/>
  <c r="BY54" i="13"/>
  <c r="BU54" i="13"/>
  <c r="BX53" i="13"/>
  <c r="BT53" i="13"/>
  <c r="BW52" i="13"/>
  <c r="BS52" i="13"/>
  <c r="BV51" i="13"/>
  <c r="BR51" i="13"/>
  <c r="BQ50" i="13"/>
  <c r="BM50" i="13"/>
  <c r="BP49" i="13"/>
  <c r="BL49" i="13"/>
  <c r="BO48" i="13"/>
  <c r="BK48" i="13"/>
  <c r="BN47" i="13"/>
  <c r="BJ47" i="13"/>
  <c r="BM46" i="13"/>
  <c r="BI46" i="13"/>
  <c r="BL45" i="13"/>
  <c r="BH45" i="13"/>
  <c r="BK44" i="13"/>
  <c r="BG44" i="13"/>
  <c r="BJ43" i="13"/>
  <c r="BF43" i="13"/>
  <c r="BI42" i="13"/>
  <c r="BE42" i="13"/>
  <c r="BD41" i="13"/>
  <c r="AZ41" i="13"/>
  <c r="BC40" i="13"/>
  <c r="AY40" i="13"/>
  <c r="BB39" i="13"/>
  <c r="AX39" i="13"/>
  <c r="BA38" i="13"/>
  <c r="AW38" i="13"/>
  <c r="AZ37" i="13"/>
  <c r="AV37" i="13"/>
  <c r="AY36" i="13"/>
  <c r="AU36" i="13"/>
  <c r="AX35" i="13"/>
  <c r="AT35" i="13"/>
  <c r="AW34" i="13"/>
  <c r="AS34" i="13"/>
  <c r="AV33" i="13"/>
  <c r="AR33" i="13"/>
  <c r="AQ32" i="13"/>
  <c r="AM32" i="13"/>
  <c r="AP31" i="13"/>
  <c r="AL31" i="13"/>
  <c r="AO30" i="13"/>
  <c r="AK30" i="13"/>
  <c r="AN29" i="13"/>
  <c r="AJ29" i="13"/>
  <c r="AM28" i="13"/>
  <c r="AI28" i="13"/>
  <c r="AL27" i="13"/>
  <c r="AH27" i="13"/>
  <c r="AK26" i="13"/>
  <c r="AG26" i="13"/>
  <c r="AJ25" i="13"/>
  <c r="AF25" i="13"/>
  <c r="AI24" i="13"/>
  <c r="AE24" i="13"/>
  <c r="AD22" i="13"/>
  <c r="Z22" i="13"/>
  <c r="AC21" i="13"/>
  <c r="Y21" i="13"/>
  <c r="AB20" i="13"/>
  <c r="X20" i="13"/>
  <c r="AA19" i="13"/>
  <c r="W19" i="13"/>
  <c r="Z18" i="13"/>
  <c r="V18" i="13"/>
  <c r="Y17" i="13"/>
  <c r="U17" i="13"/>
  <c r="V6" i="21" l="1"/>
  <c r="Q9" i="21"/>
  <c r="R8" i="21"/>
  <c r="R7" i="21"/>
  <c r="Q3" i="21"/>
  <c r="Q5" i="21"/>
  <c r="V9" i="21"/>
  <c r="S11" i="21"/>
  <c r="U6" i="21"/>
  <c r="U7" i="21"/>
  <c r="S9" i="21"/>
  <c r="R11" i="21"/>
  <c r="U4" i="21"/>
  <c r="V11" i="21"/>
  <c r="U9" i="21"/>
  <c r="T7" i="21"/>
  <c r="R5" i="21"/>
  <c r="W11" i="21"/>
  <c r="P9" i="21"/>
  <c r="R9" i="21"/>
  <c r="W9" i="21"/>
  <c r="S3" i="21"/>
  <c r="U5" i="21"/>
  <c r="R4" i="21"/>
  <c r="Q4" i="21"/>
  <c r="Q7" i="21"/>
  <c r="V8" i="21"/>
  <c r="S5" i="21"/>
  <c r="T8" i="21"/>
  <c r="U8" i="21"/>
  <c r="P4" i="21"/>
  <c r="S4" i="21"/>
  <c r="Q11" i="21"/>
  <c r="W3" i="21"/>
  <c r="P10" i="21"/>
  <c r="Q8" i="21"/>
  <c r="S6" i="21"/>
  <c r="V4" i="21"/>
  <c r="W5" i="21"/>
  <c r="W7" i="21"/>
  <c r="R10" i="21"/>
  <c r="R6" i="21"/>
  <c r="S10" i="21"/>
  <c r="V3" i="21"/>
  <c r="T10" i="21"/>
  <c r="T4" i="21"/>
  <c r="Q6" i="21"/>
  <c r="W6" i="21"/>
  <c r="V5" i="21"/>
  <c r="P6" i="21"/>
  <c r="S8" i="21"/>
  <c r="Q10" i="21"/>
  <c r="P11" i="21"/>
  <c r="W10" i="21"/>
  <c r="V10" i="21"/>
  <c r="W4" i="21"/>
  <c r="S7" i="21"/>
  <c r="P7" i="21"/>
  <c r="V7" i="21"/>
  <c r="W8" i="21"/>
  <c r="P3" i="21"/>
  <c r="P5" i="21"/>
  <c r="T3" i="21"/>
  <c r="T11" i="21"/>
  <c r="T5" i="21"/>
  <c r="P8" i="21"/>
  <c r="T6" i="21"/>
  <c r="T9" i="21"/>
  <c r="U11" i="21"/>
  <c r="D6" i="13"/>
  <c r="Z3" i="21" l="1"/>
  <c r="Z4" i="21"/>
  <c r="Z10" i="21"/>
  <c r="Z9" i="21"/>
  <c r="Z8" i="21"/>
  <c r="Z5" i="21"/>
  <c r="Z7" i="21"/>
  <c r="Z11" i="21"/>
  <c r="Z6" i="21"/>
  <c r="FF103" i="13"/>
  <c r="FF97" i="13"/>
  <c r="FF113" i="13"/>
  <c r="FF105" i="13"/>
  <c r="FF111" i="13"/>
  <c r="FF109" i="13"/>
  <c r="FF101" i="13"/>
  <c r="FF107" i="13"/>
  <c r="FF99" i="13"/>
  <c r="D7" i="13"/>
  <c r="T12" i="13" s="1"/>
  <c r="S23" i="13" l="1"/>
  <c r="AN23" i="13"/>
  <c r="BO23" i="13"/>
  <c r="AB23" i="13"/>
  <c r="AO23" i="13"/>
  <c r="Q23" i="13"/>
  <c r="AC23" i="13"/>
  <c r="AP23" i="13"/>
  <c r="R23" i="13"/>
  <c r="AD23" i="13"/>
  <c r="BB23" i="13"/>
  <c r="AF6" i="13"/>
  <c r="AE5" i="13"/>
  <c r="AE4" i="13"/>
  <c r="AE6" i="13"/>
  <c r="AD5" i="13"/>
  <c r="AE3" i="13"/>
  <c r="AF5" i="13"/>
  <c r="AD6" i="13"/>
  <c r="AF4" i="13"/>
  <c r="J15" i="13"/>
  <c r="AE7" i="13"/>
  <c r="AD4" i="13"/>
  <c r="DZ93" i="13" l="1"/>
  <c r="DV89" i="13"/>
  <c r="DN84" i="13"/>
  <c r="DJ80" i="13"/>
  <c r="DB76" i="13"/>
  <c r="CX72" i="13"/>
  <c r="CP68" i="13"/>
  <c r="CL64" i="13"/>
  <c r="DX91" i="13"/>
  <c r="DP86" i="13"/>
  <c r="DL82" i="13"/>
  <c r="DH78" i="13"/>
  <c r="CZ74" i="13"/>
  <c r="CV70" i="13"/>
  <c r="CN66" i="13"/>
  <c r="DY92" i="13"/>
  <c r="DM83" i="13"/>
  <c r="DA75" i="13"/>
  <c r="CO67" i="13"/>
  <c r="CH60" i="13"/>
  <c r="BZ56" i="13"/>
  <c r="BV52" i="13"/>
  <c r="BN48" i="13"/>
  <c r="DO85" i="13"/>
  <c r="DC77" i="13"/>
  <c r="CU69" i="13"/>
  <c r="CC59" i="13"/>
  <c r="EA94" i="13"/>
  <c r="DU88" i="13"/>
  <c r="DI79" i="13"/>
  <c r="CW71" i="13"/>
  <c r="CK63" i="13"/>
  <c r="CJ62" i="13"/>
  <c r="CB58" i="13"/>
  <c r="BX54" i="13"/>
  <c r="BP50" i="13"/>
  <c r="DK81" i="13"/>
  <c r="CI61" i="13"/>
  <c r="BU51" i="13"/>
  <c r="BM47" i="13"/>
  <c r="BL46" i="13"/>
  <c r="BH42" i="13"/>
  <c r="AZ38" i="13"/>
  <c r="AV34" i="13"/>
  <c r="AN30" i="13"/>
  <c r="DW90" i="13"/>
  <c r="BW53" i="13"/>
  <c r="BK45" i="13"/>
  <c r="BC41" i="13"/>
  <c r="AY37" i="13"/>
  <c r="AU33" i="13"/>
  <c r="CM65" i="13"/>
  <c r="BY55" i="13"/>
  <c r="BJ44" i="13"/>
  <c r="BB40" i="13"/>
  <c r="AX36" i="13"/>
  <c r="AP32" i="13"/>
  <c r="AL28" i="13"/>
  <c r="CA57" i="13"/>
  <c r="BA39" i="13"/>
  <c r="AM29" i="13"/>
  <c r="AK27" i="13"/>
  <c r="AC22" i="13"/>
  <c r="Y18" i="13"/>
  <c r="X17" i="13"/>
  <c r="AH24" i="13"/>
  <c r="BI43" i="13"/>
  <c r="AJ26" i="13"/>
  <c r="AB21" i="13"/>
  <c r="AI25" i="13"/>
  <c r="AA20" i="13"/>
  <c r="CY73" i="13"/>
  <c r="BO49" i="13"/>
  <c r="AW35" i="13"/>
  <c r="AO31" i="13"/>
  <c r="Z19" i="13"/>
  <c r="EG91" i="13"/>
  <c r="DZ86" i="13"/>
  <c r="DV82" i="13"/>
  <c r="DR78" i="13"/>
  <c r="DK74" i="13"/>
  <c r="DG70" i="13"/>
  <c r="CY66" i="13"/>
  <c r="EJ94" i="13"/>
  <c r="EI93" i="13"/>
  <c r="EE89" i="13"/>
  <c r="DX84" i="13"/>
  <c r="DT80" i="13"/>
  <c r="DM76" i="13"/>
  <c r="DI72" i="13"/>
  <c r="DA68" i="13"/>
  <c r="CW64" i="13"/>
  <c r="ED88" i="13"/>
  <c r="DS79" i="13"/>
  <c r="DH71" i="13"/>
  <c r="CV63" i="13"/>
  <c r="CU62" i="13"/>
  <c r="CM58" i="13"/>
  <c r="CI54" i="13"/>
  <c r="CA50" i="13"/>
  <c r="EF90" i="13"/>
  <c r="DU81" i="13"/>
  <c r="DJ73" i="13"/>
  <c r="CX65" i="13"/>
  <c r="CT61" i="13"/>
  <c r="EH92" i="13"/>
  <c r="DW83" i="13"/>
  <c r="DL75" i="13"/>
  <c r="CZ67" i="13"/>
  <c r="CS60" i="13"/>
  <c r="CK56" i="13"/>
  <c r="CG52" i="13"/>
  <c r="BY48" i="13"/>
  <c r="DF69" i="13"/>
  <c r="CJ55" i="13"/>
  <c r="BU44" i="13"/>
  <c r="BM40" i="13"/>
  <c r="BI36" i="13"/>
  <c r="BA32" i="13"/>
  <c r="DN77" i="13"/>
  <c r="CL57" i="13"/>
  <c r="BZ49" i="13"/>
  <c r="BT43" i="13"/>
  <c r="BL39" i="13"/>
  <c r="BH35" i="13"/>
  <c r="DY85" i="13"/>
  <c r="CF51" i="13"/>
  <c r="BX47" i="13"/>
  <c r="BW46" i="13"/>
  <c r="BS42" i="13"/>
  <c r="BK38" i="13"/>
  <c r="BG34" i="13"/>
  <c r="AY30" i="13"/>
  <c r="CN59" i="13"/>
  <c r="BN41" i="13"/>
  <c r="AW28" i="13"/>
  <c r="AT25" i="13"/>
  <c r="AK20" i="13"/>
  <c r="AU26" i="13"/>
  <c r="AL21" i="13"/>
  <c r="CH53" i="13"/>
  <c r="BV45" i="13"/>
  <c r="AZ31" i="13"/>
  <c r="AS24" i="13"/>
  <c r="AJ19" i="13"/>
  <c r="AH17" i="13"/>
  <c r="BF33" i="13"/>
  <c r="AX29" i="13"/>
  <c r="AV27" i="13"/>
  <c r="AM22" i="13"/>
  <c r="AI18" i="13"/>
  <c r="BJ37" i="13"/>
  <c r="CY92" i="13"/>
  <c r="CU88" i="13"/>
  <c r="CL83" i="13"/>
  <c r="CH79" i="13"/>
  <c r="BZ75" i="13"/>
  <c r="BV71" i="13"/>
  <c r="BN67" i="13"/>
  <c r="DA94" i="13"/>
  <c r="CW90" i="13"/>
  <c r="CN85" i="13"/>
  <c r="CJ81" i="13"/>
  <c r="CB77" i="13"/>
  <c r="BX73" i="13"/>
  <c r="BT69" i="13"/>
  <c r="BL65" i="13"/>
  <c r="CZ93" i="13"/>
  <c r="CM84" i="13"/>
  <c r="CA76" i="13"/>
  <c r="BO68" i="13"/>
  <c r="BJ63" i="13"/>
  <c r="BB59" i="13"/>
  <c r="AX55" i="13"/>
  <c r="AT51" i="13"/>
  <c r="CO86" i="13"/>
  <c r="CG78" i="13"/>
  <c r="BU70" i="13"/>
  <c r="BI62" i="13"/>
  <c r="CV89" i="13"/>
  <c r="CI80" i="13"/>
  <c r="BW72" i="13"/>
  <c r="BK64" i="13"/>
  <c r="BH61" i="13"/>
  <c r="AZ57" i="13"/>
  <c r="AV53" i="13"/>
  <c r="AN49" i="13"/>
  <c r="BM66" i="13"/>
  <c r="AU52" i="13"/>
  <c r="AJ45" i="13"/>
  <c r="AC41" i="13"/>
  <c r="Y37" i="13"/>
  <c r="U33" i="13"/>
  <c r="BY74" i="13"/>
  <c r="AW54" i="13"/>
  <c r="AI44" i="13"/>
  <c r="AB40" i="13"/>
  <c r="X36" i="13"/>
  <c r="R32" i="13"/>
  <c r="CK82" i="13"/>
  <c r="BG60" i="13"/>
  <c r="AY56" i="13"/>
  <c r="AL47" i="13"/>
  <c r="AH43" i="13"/>
  <c r="AA39" i="13"/>
  <c r="W35" i="13"/>
  <c r="Q31" i="13"/>
  <c r="CX91" i="13"/>
  <c r="AK46" i="13"/>
  <c r="L26" i="13"/>
  <c r="G21" i="13"/>
  <c r="C17" i="13"/>
  <c r="V34" i="13"/>
  <c r="K25" i="13"/>
  <c r="F20" i="13"/>
  <c r="D18" i="13"/>
  <c r="AO50" i="13"/>
  <c r="AM48" i="13"/>
  <c r="O29" i="13"/>
  <c r="BA58" i="13"/>
  <c r="Z38" i="13"/>
  <c r="J24" i="13"/>
  <c r="E19" i="13"/>
  <c r="AG42" i="13"/>
  <c r="P30" i="13"/>
  <c r="N28" i="13"/>
  <c r="M27" i="13"/>
  <c r="H22" i="13"/>
  <c r="ER92" i="13"/>
  <c r="EN88" i="13"/>
  <c r="EI83" i="13"/>
  <c r="EE79" i="13"/>
  <c r="DY75" i="13"/>
  <c r="DU71" i="13"/>
  <c r="DN67" i="13"/>
  <c r="DJ63" i="13"/>
  <c r="ET94" i="13"/>
  <c r="EP90" i="13"/>
  <c r="EK85" i="13"/>
  <c r="EG81" i="13"/>
  <c r="EA77" i="13"/>
  <c r="DW73" i="13"/>
  <c r="DS69" i="13"/>
  <c r="DL65" i="13"/>
  <c r="EO89" i="13"/>
  <c r="EF80" i="13"/>
  <c r="DV72" i="13"/>
  <c r="DK64" i="13"/>
  <c r="DB59" i="13"/>
  <c r="CX55" i="13"/>
  <c r="CT51" i="13"/>
  <c r="EQ91" i="13"/>
  <c r="EH82" i="13"/>
  <c r="DX74" i="13"/>
  <c r="DM66" i="13"/>
  <c r="DI62" i="13"/>
  <c r="ES93" i="13"/>
  <c r="EJ84" i="13"/>
  <c r="DZ76" i="13"/>
  <c r="DO68" i="13"/>
  <c r="DH61" i="13"/>
  <c r="CZ57" i="13"/>
  <c r="CV53" i="13"/>
  <c r="CN49" i="13"/>
  <c r="CY56" i="13"/>
  <c r="CM48" i="13"/>
  <c r="CL47" i="13"/>
  <c r="CJ45" i="13"/>
  <c r="CB41" i="13"/>
  <c r="BX37" i="13"/>
  <c r="BT33" i="13"/>
  <c r="DT70" i="13"/>
  <c r="DA58" i="13"/>
  <c r="CO50" i="13"/>
  <c r="CI44" i="13"/>
  <c r="CA40" i="13"/>
  <c r="BW36" i="13"/>
  <c r="BO32" i="13"/>
  <c r="ED78" i="13"/>
  <c r="CU52" i="13"/>
  <c r="CH43" i="13"/>
  <c r="BZ39" i="13"/>
  <c r="BV35" i="13"/>
  <c r="BN31" i="13"/>
  <c r="BJ27" i="13"/>
  <c r="CG42" i="13"/>
  <c r="BM30" i="13"/>
  <c r="BL29" i="13"/>
  <c r="BI26" i="13"/>
  <c r="AZ21" i="13"/>
  <c r="AV17" i="13"/>
  <c r="EL86" i="13"/>
  <c r="DG60" i="13"/>
  <c r="CK46" i="13"/>
  <c r="BH25" i="13"/>
  <c r="AY20" i="13"/>
  <c r="BA22" i="13"/>
  <c r="CW54" i="13"/>
  <c r="BU34" i="13"/>
  <c r="BK28" i="13"/>
  <c r="BG24" i="13"/>
  <c r="AX19" i="13"/>
  <c r="BY38" i="13"/>
  <c r="AW18" i="13"/>
  <c r="EK94" i="13"/>
  <c r="EG90" i="13"/>
  <c r="DZ85" i="13"/>
  <c r="DV81" i="13"/>
  <c r="DO77" i="13"/>
  <c r="DK73" i="13"/>
  <c r="DG69" i="13"/>
  <c r="CY65" i="13"/>
  <c r="EI92" i="13"/>
  <c r="EE88" i="13"/>
  <c r="DX83" i="13"/>
  <c r="DT79" i="13"/>
  <c r="DM75" i="13"/>
  <c r="DI71" i="13"/>
  <c r="DA67" i="13"/>
  <c r="CW63" i="13"/>
  <c r="EA86" i="13"/>
  <c r="DS78" i="13"/>
  <c r="DH70" i="13"/>
  <c r="CU61" i="13"/>
  <c r="CM57" i="13"/>
  <c r="CI53" i="13"/>
  <c r="CA49" i="13"/>
  <c r="EF89" i="13"/>
  <c r="DU80" i="13"/>
  <c r="DJ72" i="13"/>
  <c r="CX64" i="13"/>
  <c r="CT60" i="13"/>
  <c r="EH91" i="13"/>
  <c r="DW82" i="13"/>
  <c r="DL74" i="13"/>
  <c r="CZ66" i="13"/>
  <c r="CO59" i="13"/>
  <c r="CK55" i="13"/>
  <c r="CG51" i="13"/>
  <c r="BY47" i="13"/>
  <c r="DN76" i="13"/>
  <c r="CJ54" i="13"/>
  <c r="BU43" i="13"/>
  <c r="BM39" i="13"/>
  <c r="BI35" i="13"/>
  <c r="BA31" i="13"/>
  <c r="DY84" i="13"/>
  <c r="CV62" i="13"/>
  <c r="CL56" i="13"/>
  <c r="BZ48" i="13"/>
  <c r="BX46" i="13"/>
  <c r="BT42" i="13"/>
  <c r="BL38" i="13"/>
  <c r="BH34" i="13"/>
  <c r="EJ93" i="13"/>
  <c r="CN58" i="13"/>
  <c r="CB50" i="13"/>
  <c r="BW45" i="13"/>
  <c r="BO41" i="13"/>
  <c r="BK37" i="13"/>
  <c r="BG33" i="13"/>
  <c r="AY29" i="13"/>
  <c r="CH52" i="13"/>
  <c r="BJ36" i="13"/>
  <c r="AT24" i="13"/>
  <c r="AK19" i="13"/>
  <c r="AZ30" i="13"/>
  <c r="AJ18" i="13"/>
  <c r="AX28" i="13"/>
  <c r="AU25" i="13"/>
  <c r="AL20" i="13"/>
  <c r="BN40" i="13"/>
  <c r="AW27" i="13"/>
  <c r="AN22" i="13"/>
  <c r="BV44" i="13"/>
  <c r="AV26" i="13"/>
  <c r="AM21" i="13"/>
  <c r="AI17" i="13"/>
  <c r="DB68" i="13"/>
  <c r="BB32" i="13"/>
  <c r="DZ94" i="13"/>
  <c r="DV90" i="13"/>
  <c r="DN85" i="13"/>
  <c r="DJ81" i="13"/>
  <c r="DB77" i="13"/>
  <c r="CX73" i="13"/>
  <c r="CT69" i="13"/>
  <c r="CL65" i="13"/>
  <c r="DX92" i="13"/>
  <c r="DT88" i="13"/>
  <c r="DL83" i="13"/>
  <c r="DH79" i="13"/>
  <c r="CZ75" i="13"/>
  <c r="CV71" i="13"/>
  <c r="CN67" i="13"/>
  <c r="CJ63" i="13"/>
  <c r="DW91" i="13"/>
  <c r="DK82" i="13"/>
  <c r="CY74" i="13"/>
  <c r="CM66" i="13"/>
  <c r="CH61" i="13"/>
  <c r="BZ57" i="13"/>
  <c r="BV53" i="13"/>
  <c r="BN49" i="13"/>
  <c r="DY93" i="13"/>
  <c r="DM84" i="13"/>
  <c r="DA76" i="13"/>
  <c r="CO68" i="13"/>
  <c r="CG60" i="13"/>
  <c r="DO86" i="13"/>
  <c r="DG78" i="13"/>
  <c r="CU70" i="13"/>
  <c r="CB59" i="13"/>
  <c r="BX55" i="13"/>
  <c r="BT51" i="13"/>
  <c r="BL47" i="13"/>
  <c r="DI80" i="13"/>
  <c r="CA58" i="13"/>
  <c r="BO50" i="13"/>
  <c r="BH43" i="13"/>
  <c r="AZ39" i="13"/>
  <c r="AV35" i="13"/>
  <c r="AN31" i="13"/>
  <c r="DU89" i="13"/>
  <c r="BU52" i="13"/>
  <c r="BK46" i="13"/>
  <c r="BG42" i="13"/>
  <c r="AY38" i="13"/>
  <c r="AU34" i="13"/>
  <c r="CK64" i="13"/>
  <c r="BW54" i="13"/>
  <c r="BJ45" i="13"/>
  <c r="BB41" i="13"/>
  <c r="AX37" i="13"/>
  <c r="AT33" i="13"/>
  <c r="AL29" i="13"/>
  <c r="BY56" i="13"/>
  <c r="BI44" i="13"/>
  <c r="AG24" i="13"/>
  <c r="Y19" i="13"/>
  <c r="AO32" i="13"/>
  <c r="AJ27" i="13"/>
  <c r="AB22" i="13"/>
  <c r="CI62" i="13"/>
  <c r="X18" i="13"/>
  <c r="CW72" i="13"/>
  <c r="AW36" i="13"/>
  <c r="AK28" i="13"/>
  <c r="AI26" i="13"/>
  <c r="AA21" i="13"/>
  <c r="W17" i="13"/>
  <c r="BM48" i="13"/>
  <c r="BA40" i="13"/>
  <c r="AM30" i="13"/>
  <c r="AH25" i="13"/>
  <c r="Z20" i="13"/>
  <c r="DN93" i="13"/>
  <c r="DJ89" i="13"/>
  <c r="DA84" i="13"/>
  <c r="CW80" i="13"/>
  <c r="CO76" i="13"/>
  <c r="CK72" i="13"/>
  <c r="CC68" i="13"/>
  <c r="BY64" i="13"/>
  <c r="DL91" i="13"/>
  <c r="DC86" i="13"/>
  <c r="CY82" i="13"/>
  <c r="CU78" i="13"/>
  <c r="CM74" i="13"/>
  <c r="CI70" i="13"/>
  <c r="CA66" i="13"/>
  <c r="DO94" i="13"/>
  <c r="DB85" i="13"/>
  <c r="CP77" i="13"/>
  <c r="CH69" i="13"/>
  <c r="BU60" i="13"/>
  <c r="BM56" i="13"/>
  <c r="BI52" i="13"/>
  <c r="DI88" i="13"/>
  <c r="CV79" i="13"/>
  <c r="CJ71" i="13"/>
  <c r="BX63" i="13"/>
  <c r="DK90" i="13"/>
  <c r="CX81" i="13"/>
  <c r="CL73" i="13"/>
  <c r="BZ65" i="13"/>
  <c r="BW62" i="13"/>
  <c r="BO58" i="13"/>
  <c r="BK54" i="13"/>
  <c r="BC50" i="13"/>
  <c r="DM92" i="13"/>
  <c r="BJ53" i="13"/>
  <c r="AY46" i="13"/>
  <c r="AU42" i="13"/>
  <c r="AM38" i="13"/>
  <c r="AI34" i="13"/>
  <c r="CB67" i="13"/>
  <c r="BL55" i="13"/>
  <c r="BA48" i="13"/>
  <c r="AX45" i="13"/>
  <c r="AP41" i="13"/>
  <c r="AL37" i="13"/>
  <c r="AH33" i="13"/>
  <c r="CN75" i="13"/>
  <c r="BV61" i="13"/>
  <c r="BN57" i="13"/>
  <c r="BB49" i="13"/>
  <c r="AW44" i="13"/>
  <c r="AO40" i="13"/>
  <c r="AK36" i="13"/>
  <c r="AD32" i="13"/>
  <c r="Z28" i="13"/>
  <c r="AZ47" i="13"/>
  <c r="Y27" i="13"/>
  <c r="R22" i="13"/>
  <c r="N18" i="13"/>
  <c r="AB30" i="13"/>
  <c r="X26" i="13"/>
  <c r="Q21" i="13"/>
  <c r="AJ35" i="13"/>
  <c r="M17" i="13"/>
  <c r="O19" i="13"/>
  <c r="CZ83" i="13"/>
  <c r="BH51" i="13"/>
  <c r="AN39" i="13"/>
  <c r="AC31" i="13"/>
  <c r="W25" i="13"/>
  <c r="P20" i="13"/>
  <c r="BP59" i="13"/>
  <c r="AV43" i="13"/>
  <c r="AA29" i="13"/>
  <c r="V24" i="13"/>
  <c r="EK93" i="13"/>
  <c r="EG89" i="13"/>
  <c r="DZ84" i="13"/>
  <c r="DV80" i="13"/>
  <c r="DO76" i="13"/>
  <c r="DK72" i="13"/>
  <c r="DC68" i="13"/>
  <c r="CY64" i="13"/>
  <c r="EI91" i="13"/>
  <c r="EB86" i="13"/>
  <c r="DX82" i="13"/>
  <c r="DT78" i="13"/>
  <c r="DM74" i="13"/>
  <c r="DI70" i="13"/>
  <c r="DA66" i="13"/>
  <c r="EL94" i="13"/>
  <c r="EH90" i="13"/>
  <c r="DW81" i="13"/>
  <c r="DL73" i="13"/>
  <c r="CZ65" i="13"/>
  <c r="CU60" i="13"/>
  <c r="CM56" i="13"/>
  <c r="CI52" i="13"/>
  <c r="CA48" i="13"/>
  <c r="EJ92" i="13"/>
  <c r="DY83" i="13"/>
  <c r="DN75" i="13"/>
  <c r="DB67" i="13"/>
  <c r="CP59" i="13"/>
  <c r="EA85" i="13"/>
  <c r="DP77" i="13"/>
  <c r="DH69" i="13"/>
  <c r="CW62" i="13"/>
  <c r="CO58" i="13"/>
  <c r="CK54" i="13"/>
  <c r="CC50" i="13"/>
  <c r="CX63" i="13"/>
  <c r="CN57" i="13"/>
  <c r="CB49" i="13"/>
  <c r="BY46" i="13"/>
  <c r="BU42" i="13"/>
  <c r="BM38" i="13"/>
  <c r="BI34" i="13"/>
  <c r="BA30" i="13"/>
  <c r="DJ71" i="13"/>
  <c r="CH51" i="13"/>
  <c r="BZ47" i="13"/>
  <c r="BX45" i="13"/>
  <c r="BP41" i="13"/>
  <c r="BL37" i="13"/>
  <c r="BH33" i="13"/>
  <c r="DU79" i="13"/>
  <c r="CV61" i="13"/>
  <c r="CJ53" i="13"/>
  <c r="BW44" i="13"/>
  <c r="BO40" i="13"/>
  <c r="BK36" i="13"/>
  <c r="BC32" i="13"/>
  <c r="AY28" i="13"/>
  <c r="BB31" i="13"/>
  <c r="AX27" i="13"/>
  <c r="AO22" i="13"/>
  <c r="AK18" i="13"/>
  <c r="BJ35" i="13"/>
  <c r="AW26" i="13"/>
  <c r="AN21" i="13"/>
  <c r="AL19" i="13"/>
  <c r="AZ29" i="13"/>
  <c r="AJ17" i="13"/>
  <c r="AU24" i="13"/>
  <c r="EF88" i="13"/>
  <c r="CL55" i="13"/>
  <c r="BN39" i="13"/>
  <c r="AV25" i="13"/>
  <c r="AM20" i="13"/>
  <c r="BV43" i="13"/>
  <c r="DJ91" i="13"/>
  <c r="DA86" i="13"/>
  <c r="CW82" i="13"/>
  <c r="CS78" i="13"/>
  <c r="CK74" i="13"/>
  <c r="CG70" i="13"/>
  <c r="BY66" i="13"/>
  <c r="DL93" i="13"/>
  <c r="DH89" i="13"/>
  <c r="CY84" i="13"/>
  <c r="CU80" i="13"/>
  <c r="CM76" i="13"/>
  <c r="CI72" i="13"/>
  <c r="CA68" i="13"/>
  <c r="BW64" i="13"/>
  <c r="DK92" i="13"/>
  <c r="CX83" i="13"/>
  <c r="CL75" i="13"/>
  <c r="BZ67" i="13"/>
  <c r="BU62" i="13"/>
  <c r="BM58" i="13"/>
  <c r="BI54" i="13"/>
  <c r="BA50" i="13"/>
  <c r="DM94" i="13"/>
  <c r="CZ85" i="13"/>
  <c r="CN77" i="13"/>
  <c r="CF69" i="13"/>
  <c r="BT61" i="13"/>
  <c r="DG88" i="13"/>
  <c r="CT79" i="13"/>
  <c r="CH71" i="13"/>
  <c r="BS60" i="13"/>
  <c r="BK56" i="13"/>
  <c r="BG52" i="13"/>
  <c r="AY48" i="13"/>
  <c r="BX65" i="13"/>
  <c r="BV63" i="13"/>
  <c r="BN59" i="13"/>
  <c r="BF51" i="13"/>
  <c r="AU44" i="13"/>
  <c r="AM40" i="13"/>
  <c r="AI36" i="13"/>
  <c r="AB32" i="13"/>
  <c r="CJ73" i="13"/>
  <c r="BH53" i="13"/>
  <c r="AX47" i="13"/>
  <c r="AT43" i="13"/>
  <c r="AL39" i="13"/>
  <c r="AH35" i="13"/>
  <c r="CV81" i="13"/>
  <c r="BJ55" i="13"/>
  <c r="AW46" i="13"/>
  <c r="AS42" i="13"/>
  <c r="AK38" i="13"/>
  <c r="AG34" i="13"/>
  <c r="Z30" i="13"/>
  <c r="AN41" i="13"/>
  <c r="Y29" i="13"/>
  <c r="U25" i="13"/>
  <c r="N20" i="13"/>
  <c r="T24" i="13"/>
  <c r="K17" i="13"/>
  <c r="AZ49" i="13"/>
  <c r="AV45" i="13"/>
  <c r="M19" i="13"/>
  <c r="V26" i="13"/>
  <c r="BL57" i="13"/>
  <c r="AF33" i="13"/>
  <c r="X28" i="13"/>
  <c r="W27" i="13"/>
  <c r="P22" i="13"/>
  <c r="L18" i="13"/>
  <c r="DI90" i="13"/>
  <c r="AJ37" i="13"/>
  <c r="AA31" i="13"/>
  <c r="O21" i="13"/>
  <c r="DV91" i="13"/>
  <c r="DN86" i="13"/>
  <c r="DJ82" i="13"/>
  <c r="DF78" i="13"/>
  <c r="CX74" i="13"/>
  <c r="CT70" i="13"/>
  <c r="CL66" i="13"/>
  <c r="DY94" i="13"/>
  <c r="DX93" i="13"/>
  <c r="DT89" i="13"/>
  <c r="DL84" i="13"/>
  <c r="DH80" i="13"/>
  <c r="CZ76" i="13"/>
  <c r="CV72" i="13"/>
  <c r="CN68" i="13"/>
  <c r="CJ64" i="13"/>
  <c r="DU90" i="13"/>
  <c r="DI81" i="13"/>
  <c r="CW73" i="13"/>
  <c r="CK65" i="13"/>
  <c r="CH62" i="13"/>
  <c r="BZ58" i="13"/>
  <c r="BV54" i="13"/>
  <c r="BN50" i="13"/>
  <c r="DW92" i="13"/>
  <c r="DK83" i="13"/>
  <c r="CY75" i="13"/>
  <c r="CM67" i="13"/>
  <c r="CG61" i="13"/>
  <c r="DM85" i="13"/>
  <c r="DA77" i="13"/>
  <c r="CS69" i="13"/>
  <c r="CF60" i="13"/>
  <c r="BX56" i="13"/>
  <c r="BT52" i="13"/>
  <c r="BL48" i="13"/>
  <c r="DG79" i="13"/>
  <c r="BY57" i="13"/>
  <c r="BM49" i="13"/>
  <c r="BH44" i="13"/>
  <c r="AZ40" i="13"/>
  <c r="AV36" i="13"/>
  <c r="AN32" i="13"/>
  <c r="DS88" i="13"/>
  <c r="CA59" i="13"/>
  <c r="BS51" i="13"/>
  <c r="BK47" i="13"/>
  <c r="BG43" i="13"/>
  <c r="AY39" i="13"/>
  <c r="AU35" i="13"/>
  <c r="CI63" i="13"/>
  <c r="BU53" i="13"/>
  <c r="BJ46" i="13"/>
  <c r="BF42" i="13"/>
  <c r="AX38" i="13"/>
  <c r="AT34" i="13"/>
  <c r="AL30" i="13"/>
  <c r="BW55" i="13"/>
  <c r="AS33" i="13"/>
  <c r="AM31" i="13"/>
  <c r="AG25" i="13"/>
  <c r="Y20" i="13"/>
  <c r="AK29" i="13"/>
  <c r="AF24" i="13"/>
  <c r="X19" i="13"/>
  <c r="CU71" i="13"/>
  <c r="AW37" i="13"/>
  <c r="AJ28" i="13"/>
  <c r="Z21" i="13"/>
  <c r="BA41" i="13"/>
  <c r="AI27" i="13"/>
  <c r="AA22" i="13"/>
  <c r="W18" i="13"/>
  <c r="BI45" i="13"/>
  <c r="AH26" i="13"/>
  <c r="V17" i="13"/>
  <c r="DN94" i="13"/>
  <c r="DJ90" i="13"/>
  <c r="DA85" i="13"/>
  <c r="CW81" i="13"/>
  <c r="CO77" i="13"/>
  <c r="CK73" i="13"/>
  <c r="CG69" i="13"/>
  <c r="BY65" i="13"/>
  <c r="DL92" i="13"/>
  <c r="DH88" i="13"/>
  <c r="CY83" i="13"/>
  <c r="CU79" i="13"/>
  <c r="CM75" i="13"/>
  <c r="CI71" i="13"/>
  <c r="CA67" i="13"/>
  <c r="DB86" i="13"/>
  <c r="CT78" i="13"/>
  <c r="CH70" i="13"/>
  <c r="BU61" i="13"/>
  <c r="BM57" i="13"/>
  <c r="BI53" i="13"/>
  <c r="BA49" i="13"/>
  <c r="DI89" i="13"/>
  <c r="CV80" i="13"/>
  <c r="CJ72" i="13"/>
  <c r="BX64" i="13"/>
  <c r="BT60" i="13"/>
  <c r="DK91" i="13"/>
  <c r="CX82" i="13"/>
  <c r="CL74" i="13"/>
  <c r="BZ66" i="13"/>
  <c r="BW63" i="13"/>
  <c r="BO59" i="13"/>
  <c r="BK55" i="13"/>
  <c r="BG51" i="13"/>
  <c r="CZ84" i="13"/>
  <c r="BJ54" i="13"/>
  <c r="AY47" i="13"/>
  <c r="AU43" i="13"/>
  <c r="AM39" i="13"/>
  <c r="AI35" i="13"/>
  <c r="AB31" i="13"/>
  <c r="DM93" i="13"/>
  <c r="BV62" i="13"/>
  <c r="BL56" i="13"/>
  <c r="AX46" i="13"/>
  <c r="AT42" i="13"/>
  <c r="AL38" i="13"/>
  <c r="AH34" i="13"/>
  <c r="CB68" i="13"/>
  <c r="BN58" i="13"/>
  <c r="BB50" i="13"/>
  <c r="AZ48" i="13"/>
  <c r="AW45" i="13"/>
  <c r="AO41" i="13"/>
  <c r="AK37" i="13"/>
  <c r="AG33" i="13"/>
  <c r="Z29" i="13"/>
  <c r="AJ36" i="13"/>
  <c r="U24" i="13"/>
  <c r="N19" i="13"/>
  <c r="Y28" i="13"/>
  <c r="M18" i="13"/>
  <c r="CN76" i="13"/>
  <c r="AN40" i="13"/>
  <c r="X27" i="13"/>
  <c r="Q22" i="13"/>
  <c r="O20" i="13"/>
  <c r="AV44" i="13"/>
  <c r="AA30" i="13"/>
  <c r="W26" i="13"/>
  <c r="P21" i="13"/>
  <c r="L17" i="13"/>
  <c r="BH52" i="13"/>
  <c r="AC32" i="13"/>
  <c r="V25" i="13"/>
  <c r="L16" i="13"/>
  <c r="B16" i="13"/>
  <c r="J16" i="13"/>
  <c r="K16" i="13"/>
  <c r="AU16" i="13"/>
  <c r="X16" i="13"/>
  <c r="T16" i="13"/>
  <c r="EK95" i="13" l="1"/>
  <c r="DP95" i="13"/>
  <c r="CO95" i="13"/>
  <c r="DT87" i="13"/>
  <c r="DG87" i="13"/>
  <c r="DR87" i="13"/>
  <c r="EB95" i="13"/>
  <c r="DO95" i="13"/>
  <c r="EE87" i="13"/>
  <c r="DS87" i="13"/>
  <c r="DF87" i="13"/>
  <c r="EA95" i="13"/>
  <c r="ED87" i="13"/>
  <c r="EL95" i="13"/>
  <c r="DZ95" i="13"/>
  <c r="DB95" i="13"/>
  <c r="EC87" i="13"/>
  <c r="DH87" i="13"/>
  <c r="CG87" i="13"/>
  <c r="EM95" i="13"/>
  <c r="DN95" i="13"/>
  <c r="CT87" i="13"/>
  <c r="AG15" i="13"/>
  <c r="T15" i="13"/>
  <c r="BG15" i="13"/>
  <c r="AF15" i="13"/>
  <c r="K15" i="13"/>
  <c r="U15" i="13"/>
  <c r="AT15" i="13"/>
  <c r="AH15" i="13"/>
  <c r="V15" i="13"/>
  <c r="AH16" i="13" l="1"/>
  <c r="AI16" i="13"/>
  <c r="V16" i="13"/>
  <c r="U16" i="13"/>
  <c r="W16" i="13"/>
  <c r="AG16" i="13"/>
  <c r="FI15" i="13" l="1" a="1"/>
  <c r="FI105" i="13" s="1"/>
  <c r="FI92" i="13" l="1"/>
  <c r="FI45" i="13"/>
  <c r="FI139" i="13"/>
  <c r="FI128" i="13"/>
  <c r="FI34" i="13"/>
  <c r="FI16" i="13"/>
  <c r="FI94" i="13"/>
  <c r="FI168" i="13"/>
  <c r="FI40" i="13"/>
  <c r="FI71" i="13"/>
  <c r="FI170" i="13"/>
  <c r="FI134" i="13"/>
  <c r="FI148" i="13"/>
  <c r="FI20" i="13"/>
  <c r="FI51" i="13"/>
  <c r="FI61" i="13"/>
  <c r="FI30" i="13"/>
  <c r="FI154" i="13"/>
  <c r="FI155" i="13"/>
  <c r="FI140" i="13"/>
  <c r="FI27" i="13"/>
  <c r="FI32" i="13"/>
  <c r="FI17" i="13"/>
  <c r="FI79" i="13"/>
  <c r="FI49" i="13"/>
  <c r="FI120" i="13"/>
  <c r="FI151" i="13"/>
  <c r="FI23" i="13"/>
  <c r="FI117" i="13"/>
  <c r="FI89" i="13"/>
  <c r="FI100" i="13"/>
  <c r="FI131" i="13"/>
  <c r="FI50" i="13"/>
  <c r="FI157" i="13"/>
  <c r="FI129" i="13"/>
  <c r="FI133" i="13"/>
  <c r="FI123" i="13"/>
  <c r="FI108" i="13"/>
  <c r="FI130" i="13"/>
  <c r="FI159" i="13"/>
  <c r="FI144" i="13"/>
  <c r="FI43" i="13"/>
  <c r="FI81" i="13"/>
  <c r="FI104" i="13"/>
  <c r="FI135" i="13"/>
  <c r="FI42" i="13"/>
  <c r="FI149" i="13"/>
  <c r="FI121" i="13"/>
  <c r="FI84" i="13"/>
  <c r="FI115" i="13"/>
  <c r="FI82" i="13"/>
  <c r="FI46" i="13"/>
  <c r="FI161" i="13"/>
  <c r="FI118" i="13"/>
  <c r="FI124" i="13"/>
  <c r="FI66" i="13"/>
  <c r="FI171" i="13"/>
  <c r="FI160" i="13"/>
  <c r="FI63" i="13"/>
  <c r="FI48" i="13"/>
  <c r="FI62" i="13"/>
  <c r="FI25" i="13"/>
  <c r="FI56" i="13"/>
  <c r="FI87" i="13"/>
  <c r="FI138" i="13"/>
  <c r="FI102" i="13"/>
  <c r="FI164" i="13"/>
  <c r="FI36" i="13"/>
  <c r="FI67" i="13"/>
  <c r="FI22" i="13"/>
  <c r="FI142" i="13"/>
  <c r="FI15" i="13"/>
  <c r="FI18" i="13"/>
  <c r="FI73" i="13"/>
  <c r="FI86" i="13"/>
  <c r="FI101" i="13"/>
  <c r="FI122" i="13"/>
  <c r="FI31" i="13"/>
  <c r="FI97" i="13"/>
  <c r="FI110" i="13"/>
  <c r="FI125" i="13"/>
  <c r="FI146" i="13"/>
  <c r="FI19" i="13"/>
  <c r="FI83" i="13"/>
  <c r="FI147" i="13"/>
  <c r="FI52" i="13"/>
  <c r="FI116" i="13"/>
  <c r="FI21" i="13"/>
  <c r="FI57" i="13"/>
  <c r="FI70" i="13"/>
  <c r="FI85" i="13"/>
  <c r="FI106" i="13"/>
  <c r="FI39" i="13"/>
  <c r="FI103" i="13"/>
  <c r="FI167" i="13"/>
  <c r="FI72" i="13"/>
  <c r="FI136" i="13"/>
  <c r="FI145" i="13"/>
  <c r="FI158" i="13"/>
  <c r="FI77" i="13"/>
  <c r="FI111" i="13"/>
  <c r="FI80" i="13"/>
  <c r="FI141" i="13"/>
  <c r="FI95" i="13"/>
  <c r="FI64" i="13"/>
  <c r="FI33" i="13"/>
  <c r="FI75" i="13"/>
  <c r="FI44" i="13"/>
  <c r="FI172" i="13"/>
  <c r="FI59" i="13"/>
  <c r="FI28" i="13"/>
  <c r="FI156" i="13"/>
  <c r="FI169" i="13"/>
  <c r="FI41" i="13"/>
  <c r="FI54" i="13"/>
  <c r="FI69" i="13"/>
  <c r="FI90" i="13"/>
  <c r="FI47" i="13"/>
  <c r="FI65" i="13"/>
  <c r="FI78" i="13"/>
  <c r="FI93" i="13"/>
  <c r="FI114" i="13"/>
  <c r="FI35" i="13"/>
  <c r="FI99" i="13"/>
  <c r="FI163" i="13"/>
  <c r="FI68" i="13"/>
  <c r="FI132" i="13"/>
  <c r="FI153" i="13"/>
  <c r="FI166" i="13"/>
  <c r="FI38" i="13"/>
  <c r="FI53" i="13"/>
  <c r="FI74" i="13"/>
  <c r="FI55" i="13"/>
  <c r="FI119" i="13"/>
  <c r="FI24" i="13"/>
  <c r="FI88" i="13"/>
  <c r="FI152" i="13"/>
  <c r="FI113" i="13"/>
  <c r="FI126" i="13"/>
  <c r="FI98" i="13"/>
  <c r="FI143" i="13"/>
  <c r="FI112" i="13"/>
  <c r="FI162" i="13"/>
  <c r="FI127" i="13"/>
  <c r="FI96" i="13"/>
  <c r="FI109" i="13"/>
  <c r="FI107" i="13"/>
  <c r="FI76" i="13"/>
  <c r="FI26" i="13"/>
  <c r="FI91" i="13"/>
  <c r="FI60" i="13"/>
  <c r="FI29" i="13"/>
  <c r="FI137" i="13"/>
  <c r="FI150" i="13"/>
  <c r="FI165" i="13"/>
  <c r="FI37" i="13"/>
  <c r="FI58" i="13"/>
  <c r="T3" i="13" l="1"/>
  <c r="T8" i="13"/>
  <c r="X3" i="13"/>
  <c r="P6" i="13"/>
  <c r="P7" i="13"/>
  <c r="P8" i="13"/>
  <c r="P11" i="13"/>
  <c r="P4" i="13"/>
  <c r="P9" i="13"/>
  <c r="P10" i="13"/>
  <c r="P5" i="13"/>
  <c r="P3" i="13"/>
  <c r="X6" i="13"/>
  <c r="X8" i="13"/>
  <c r="T11" i="13"/>
  <c r="X4" i="13"/>
  <c r="X10" i="13"/>
  <c r="T4" i="13"/>
  <c r="X5" i="13"/>
  <c r="X7" i="13"/>
  <c r="X11" i="13"/>
  <c r="X9" i="13"/>
  <c r="T5" i="13"/>
  <c r="T7" i="13"/>
  <c r="T6" i="13"/>
  <c r="T9" i="13"/>
  <c r="T10" i="13"/>
</calcChain>
</file>

<file path=xl/comments1.xml><?xml version="1.0" encoding="utf-8"?>
<comments xmlns="http://schemas.openxmlformats.org/spreadsheetml/2006/main">
  <authors>
    <author>FOGANG</author>
  </authors>
  <commentList>
    <comment ref="S203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FOGANG</author>
  </authors>
  <commentList>
    <comment ref="S194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<sst xmlns="http://schemas.openxmlformats.org/spreadsheetml/2006/main" count="635" uniqueCount="382">
  <si>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</si>
  <si>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</si>
  <si>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</si>
  <si>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</si>
  <si>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</si>
  <si>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</si>
  <si>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</si>
  <si>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</si>
  <si>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</si>
  <si>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</si>
  <si>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</si>
  <si>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</si>
  <si>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</si>
  <si>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</si>
  <si>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</si>
  <si>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</si>
  <si>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</si>
  <si>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</si>
  <si>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</si>
  <si>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</si>
  <si>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</si>
  <si>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</si>
  <si>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</si>
  <si>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</si>
  <si>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</si>
  <si>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</si>
  <si>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</si>
  <si>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</si>
  <si>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</si>
  <si>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</si>
  <si>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</si>
  <si>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</si>
  <si>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</si>
  <si>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</si>
  <si>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</si>
  <si>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</si>
  <si>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</si>
  <si>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</si>
  <si>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</si>
  <si>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</si>
  <si>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</si>
  <si>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</si>
  <si>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</si>
  <si>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</si>
  <si>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</si>
  <si>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</si>
  <si>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</si>
  <si>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</si>
  <si>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</si>
  <si>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</si>
  <si>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</si>
  <si>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</si>
  <si>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</si>
  <si>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</si>
  <si>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</si>
  <si>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</si>
  <si>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</si>
  <si>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</si>
  <si>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</si>
  <si>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</si>
  <si>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</si>
  <si>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</si>
  <si>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</si>
  <si>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</si>
  <si>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</si>
  <si>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</si>
  <si>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</si>
  <si>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</si>
  <si>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</si>
  <si>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</si>
  <si>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</si>
  <si>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</si>
  <si>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</si>
  <si>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</si>
  <si>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</si>
  <si>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</si>
  <si>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</si>
  <si>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</si>
  <si>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</si>
  <si>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</si>
  <si>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</si>
  <si>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</si>
  <si>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</si>
  <si>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</si>
  <si>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</si>
  <si>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</si>
  <si>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</si>
  <si>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</si>
  <si>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</si>
  <si>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</si>
  <si>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</si>
  <si>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</si>
  <si>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</si>
  <si>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</si>
  <si>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</si>
  <si>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</si>
  <si>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</si>
  <si>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</si>
  <si>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</si>
  <si>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</si>
  <si>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</si>
  <si>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</si>
  <si>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</si>
  <si>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</si>
  <si>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</si>
  <si>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</si>
  <si>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</si>
  <si>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</si>
  <si>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</si>
  <si>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</si>
  <si>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</si>
  <si>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</si>
  <si>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</si>
  <si>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</si>
  <si>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</si>
  <si>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</si>
  <si>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</si>
  <si>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</si>
  <si>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</si>
  <si>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</si>
  <si>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</si>
  <si>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</si>
  <si>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</si>
  <si>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</si>
  <si>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</si>
  <si>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</si>
  <si>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</si>
  <si>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</si>
  <si>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</si>
  <si>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</si>
  <si>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</si>
  <si>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</si>
  <si>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</si>
  <si>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</si>
  <si>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</si>
  <si>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</si>
  <si>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</si>
  <si>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</si>
  <si>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</si>
  <si>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</si>
  <si>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</si>
  <si>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</si>
  <si>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</si>
  <si>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</si>
  <si>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</si>
  <si>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</si>
  <si>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</si>
  <si>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</si>
  <si>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</si>
  <si>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</si>
  <si>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</si>
  <si>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</si>
  <si>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</si>
  <si>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</si>
  <si>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</si>
  <si>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</si>
  <si>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</si>
  <si>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</si>
  <si>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</si>
  <si>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</si>
  <si>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</si>
  <si>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</si>
  <si>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</si>
  <si>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</si>
  <si>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</si>
  <si>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</si>
  <si>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</si>
  <si>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</si>
  <si>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</si>
  <si>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</si>
  <si>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</si>
  <si>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</si>
  <si>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</si>
  <si>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</si>
  <si>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</si>
  <si>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</si>
  <si>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</si>
  <si>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</si>
  <si>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</si>
  <si>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</si>
  <si>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</si>
  <si>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</si>
  <si>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</si>
  <si>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</si>
  <si>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</si>
  <si>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</si>
  <si>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</si>
  <si>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</si>
  <si>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</si>
  <si>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</si>
  <si>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</si>
  <si>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</si>
  <si>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</si>
  <si>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</si>
  <si>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</si>
  <si>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</si>
  <si>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</si>
  <si>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</si>
  <si>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</si>
  <si>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</si>
  <si>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</si>
  <si>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´</t>
  </si>
  <si>
    <t>Gov Eq Point SE</t>
  </si>
  <si>
    <t>Gov Eq Point SW</t>
  </si>
  <si>
    <t>Gov Eq Point NE</t>
  </si>
  <si>
    <t>Gov Eq Point NW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</si>
  <si>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</si>
  <si>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</si>
  <si>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</si>
  <si>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r>
      <t>Deep beam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supported at two points</t>
    </r>
  </si>
  <si>
    <t xml:space="preserve"> 13-pt stencil</t>
  </si>
  <si>
    <t>Deep beam dimension in x-direction  a =</t>
  </si>
  <si>
    <t>BC 1 (1) nxy=0</t>
  </si>
  <si>
    <r>
      <t xml:space="preserve">Poisson's ratio </t>
    </r>
    <r>
      <rPr>
        <sz val="11"/>
        <rFont val="Symbol"/>
        <family val="1"/>
        <charset val="2"/>
      </rPr>
      <t>n</t>
    </r>
    <r>
      <rPr>
        <sz val="11"/>
        <rFont val="Calibri"/>
        <family val="2"/>
      </rPr>
      <t xml:space="preserve"> =</t>
    </r>
  </si>
  <si>
    <t>U81</t>
  </si>
  <si>
    <t>U82</t>
  </si>
  <si>
    <t>U83</t>
  </si>
  <si>
    <t>V81</t>
  </si>
  <si>
    <t>V71</t>
  </si>
  <si>
    <t>V61</t>
  </si>
  <si>
    <t>V89</t>
  </si>
  <si>
    <t>V79</t>
  </si>
  <si>
    <t>V69</t>
  </si>
  <si>
    <t>BC 4 (81)  V</t>
  </si>
  <si>
    <t>BC 4 (81)  U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</si>
  <si>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</si>
  <si>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  V</t>
    </r>
  </si>
  <si>
    <t>Airy Stress Function</t>
  </si>
  <si>
    <t>Euler Bernoulli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</si>
  <si>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</si>
  <si>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</si>
  <si>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</si>
  <si>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(81) nxy=0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</si>
  <si>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(89) nxy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</si>
  <si>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(89) nx = 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</si>
  <si>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  V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</si>
  <si>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4 (89)  V</t>
    </r>
  </si>
  <si>
    <t>nxy,3 =</t>
  </si>
  <si>
    <t>nxy,13 =</t>
  </si>
  <si>
    <t>nxy,23 =</t>
  </si>
  <si>
    <t>nxy,33 =</t>
  </si>
  <si>
    <t>nxy,43 =</t>
  </si>
  <si>
    <t>nxy,53 =</t>
  </si>
  <si>
    <t>nxy,63 =</t>
  </si>
  <si>
    <t>nxy,73 =</t>
  </si>
  <si>
    <t>nxy,83 =</t>
  </si>
  <si>
    <t>Axial strain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</si>
  <si>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</si>
  <si>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</si>
  <si>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</si>
  <si>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</si>
  <si>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</si>
  <si>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</si>
  <si>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  ny = -1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</si>
  <si>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  ny = -1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</si>
  <si>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</si>
  <si>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xx,15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</si>
  <si>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xx,25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</si>
  <si>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xx,35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</si>
  <si>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xx,45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</si>
  <si>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xx,55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</si>
  <si>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xx,65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</si>
  <si>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xx,75 =</t>
    </r>
  </si>
  <si>
    <r>
      <rPr>
        <b/>
        <sz val="11"/>
        <rFont val="Symbol"/>
        <family val="1"/>
        <charset val="2"/>
      </rPr>
      <t>e</t>
    </r>
    <r>
      <rPr>
        <b/>
        <sz val="11"/>
        <rFont val="Calibri"/>
        <family val="2"/>
        <scheme val="minor"/>
      </rPr>
      <t>xx,85 =</t>
    </r>
  </si>
  <si>
    <t>p =</t>
  </si>
  <si>
    <t>Displacement Potential function</t>
  </si>
  <si>
    <t>BC 1 (1) txy=0</t>
  </si>
  <si>
    <r>
      <rPr>
        <b/>
        <sz val="11"/>
        <rFont val="Times New Roman"/>
        <family val="1"/>
      </rPr>
      <t>kN/m²</t>
    </r>
    <r>
      <rPr>
        <sz val="11"/>
        <rFont val="Times New Roman"/>
        <family val="1"/>
      </rPr>
      <t xml:space="preserve"> load per unit area </t>
    </r>
  </si>
  <si>
    <t>NW</t>
  </si>
  <si>
    <t>NE</t>
  </si>
  <si>
    <t>WW</t>
  </si>
  <si>
    <t>W</t>
  </si>
  <si>
    <t>E</t>
  </si>
  <si>
    <t>EE</t>
  </si>
  <si>
    <t>SW</t>
  </si>
  <si>
    <t>SE</t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</si>
  <si>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</si>
  <si>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x,85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</si>
  <si>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x,75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</si>
  <si>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x,65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</si>
  <si>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x,55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</si>
  <si>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x,15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</si>
  <si>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x,25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</si>
  <si>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x,35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</si>
  <si>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x,45 =</t>
    </r>
  </si>
  <si>
    <t>Values of the potential function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</si>
  <si>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</si>
  <si>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</si>
  <si>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</si>
  <si>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</si>
  <si>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</si>
  <si>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</si>
  <si>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</si>
  <si>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  tsy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</si>
  <si>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</si>
  <si>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</si>
  <si>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</si>
  <si>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</si>
  <si>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  sy = -p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</si>
  <si>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</si>
  <si>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</si>
  <si>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</si>
  <si>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</si>
  <si>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  sy = -p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</si>
  <si>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</si>
  <si>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</si>
  <si>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</si>
  <si>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</si>
  <si>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</si>
  <si>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</si>
  <si>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</si>
  <si>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</si>
  <si>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</si>
  <si>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</si>
  <si>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</si>
  <si>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</si>
  <si>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</si>
  <si>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</si>
  <si>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</si>
  <si>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   txy=0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</si>
  <si>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</si>
  <si>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</si>
  <si>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</si>
  <si>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</si>
  <si>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</si>
  <si>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</si>
  <si>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</si>
  <si>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</si>
  <si>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</si>
  <si>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</si>
  <si>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</si>
  <si>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</si>
  <si>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  sy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</si>
  <si>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</si>
  <si>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</si>
  <si>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  sx = 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</si>
  <si>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</si>
  <si>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</si>
  <si>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</si>
  <si>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</si>
  <si>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</si>
  <si>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</si>
  <si>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</si>
  <si>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</si>
  <si>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</si>
  <si>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</si>
  <si>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</si>
  <si>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</si>
  <si>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  sx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</si>
  <si>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  txy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</si>
  <si>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  V = 0</t>
    </r>
  </si>
  <si>
    <t>Computation matrice for axial stresses at mid span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</si>
  <si>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  U = 0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</si>
  <si>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  V = 0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</si>
  <si>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</si>
  <si>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xy,13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</si>
  <si>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xy,23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</si>
  <si>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xy,33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</si>
  <si>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xy,43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</si>
  <si>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xy,53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</si>
  <si>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xy,63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</si>
  <si>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xy,73 =</t>
    </r>
  </si>
  <si>
    <r>
      <rPr>
        <b/>
        <sz val="11"/>
        <rFont val="Symbol"/>
        <family val="1"/>
        <charset val="2"/>
      </rPr>
      <t>s</t>
    </r>
    <r>
      <rPr>
        <b/>
        <sz val="11"/>
        <rFont val="Calibri"/>
        <family val="2"/>
        <scheme val="minor"/>
      </rPr>
      <t>xy,83 =</t>
    </r>
  </si>
  <si>
    <t>kN/m²</t>
  </si>
  <si>
    <t>Axial/shearing stresses</t>
  </si>
  <si>
    <t xml:space="preserve">Axial stresses at mid span </t>
  </si>
  <si>
    <t xml:space="preserve">Shearing stresses at fourth span </t>
  </si>
  <si>
    <t>1/2.0</t>
  </si>
  <si>
    <t>1/5.0</t>
  </si>
  <si>
    <t>1/10.0</t>
  </si>
  <si>
    <t>1/15.0</t>
  </si>
  <si>
    <t>1/25.0</t>
  </si>
  <si>
    <t>1/35.0</t>
  </si>
  <si>
    <t>y / b =</t>
  </si>
  <si>
    <t>1/1.5</t>
  </si>
  <si>
    <t>Normal stresses at midspan</t>
  </si>
  <si>
    <t>Shear stresses at fourth span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</si>
  <si>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</si>
  <si>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  ny = -1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</si>
  <si>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  U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</si>
  <si>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  U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</si>
  <si>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  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</si>
</sst>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E+00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2"/>
      <name val="Calibri"/>
      <family val="2"/>
      <scheme val="minor"/>
    </font>
    <font>
      <sz val="11"/>
      <name val="Symbol"/>
      <family val="1"/>
      <charset val="2"/>
    </font>
    <font>
      <sz val="11"/>
      <name val="Calibri"/>
      <family val="2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2" fillId="0" borderId="0" xfId="0" applyFont="1" applyBorder="1"/>
    <xf numFmtId="164" fontId="2" fillId="0" borderId="0" xfId="0" applyNumberFormat="1" applyFont="1"/>
    <xf numFmtId="0" fontId="9" fillId="0" borderId="0" xfId="0" applyFont="1"/>
    <xf numFmtId="2" fontId="10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12" fillId="0" borderId="0" xfId="0" applyNumberFormat="1" applyFont="1"/>
    <xf numFmtId="0" fontId="13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0" fontId="2" fillId="0" borderId="0" xfId="0" applyFont="1" applyProtection="1">
      <protection hidden="1"/>
    </xf>
    <xf numFmtId="164" fontId="2" fillId="0" borderId="0" xfId="0" applyNumberFormat="1" applyFont="1" applyBorder="1"/>
    <xf numFmtId="0" fontId="1" fillId="0" borderId="0" xfId="0" applyFont="1" applyAlignment="1">
      <alignment horizontal="left"/>
    </xf>
    <xf numFmtId="164" fontId="12" fillId="0" borderId="0" xfId="0" applyNumberFormat="1" applyFont="1"/>
    <xf numFmtId="2" fontId="18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6" fontId="2" fillId="0" borderId="0" xfId="0" applyNumberFormat="1" applyFont="1"/>
    <xf numFmtId="3" fontId="2" fillId="0" borderId="0" xfId="0" applyNumberFormat="1" applyFont="1" applyBorder="1" applyAlignment="1">
      <alignment horizontal="center"/>
    </xf>
    <xf numFmtId="2" fontId="9" fillId="0" borderId="0" xfId="0" applyNumberFormat="1" applyFont="1"/>
    <xf numFmtId="0" fontId="1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11" fontId="2" fillId="0" borderId="0" xfId="0" applyNumberFormat="1" applyFont="1" applyBorder="1" applyAlignment="1">
      <alignment horizontal="center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7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/>
          </c:spPr>
          <c:marker>
            <c:symbol val="none"/>
          </c:marker>
          <c:xVal>
            <c:numRef>
              <c:f>'Curves '!$C$8:$C$16</c:f>
              <c:numCache>
                <c:formatCode>0.00</c:formatCode>
                <c:ptCount val="9"/>
                <c:pt idx="0">
                  <c:v>1.52</c:v>
                </c:pt>
                <c:pt idx="1">
                  <c:v>0.92</c:v>
                </c:pt>
                <c:pt idx="2">
                  <c:v>0.12</c:v>
                </c:pt>
                <c:pt idx="3">
                  <c:v>-0.72</c:v>
                </c:pt>
                <c:pt idx="4">
                  <c:v>-1</c:v>
                </c:pt>
                <c:pt idx="5">
                  <c:v>-1.08</c:v>
                </c:pt>
                <c:pt idx="6">
                  <c:v>-0.22</c:v>
                </c:pt>
                <c:pt idx="7">
                  <c:v>1.08</c:v>
                </c:pt>
                <c:pt idx="8">
                  <c:v>3.39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v>1/1.50</c:v>
          </c:tx>
          <c:spPr>
            <a:ln w="19050"/>
          </c:spPr>
          <c:marker>
            <c:symbol val="none"/>
          </c:marker>
          <c:xVal>
            <c:numRef>
              <c:f>'Curves '!$D$8:$D$16</c:f>
              <c:numCache>
                <c:formatCode>0.00</c:formatCode>
                <c:ptCount val="9"/>
                <c:pt idx="0">
                  <c:v>-1.6256250000000001</c:v>
                </c:pt>
                <c:pt idx="1">
                  <c:v>-0.90562500000000012</c:v>
                </c:pt>
                <c:pt idx="2">
                  <c:v>-0.5681250000000001</c:v>
                </c:pt>
                <c:pt idx="3">
                  <c:v>-0.41625000000000006</c:v>
                </c:pt>
                <c:pt idx="4">
                  <c:v>-0.16875000000000001</c:v>
                </c:pt>
                <c:pt idx="5">
                  <c:v>0.20109375000000004</c:v>
                </c:pt>
                <c:pt idx="6">
                  <c:v>0.7523437500000002</c:v>
                </c:pt>
                <c:pt idx="7">
                  <c:v>1.6945312500000005</c:v>
                </c:pt>
                <c:pt idx="8">
                  <c:v>2.9039062500000004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2"/>
          <c:tx>
            <c:v>1/2.0</c:v>
          </c:tx>
          <c:spPr>
            <a:ln w="19050"/>
          </c:spPr>
          <c:marker>
            <c:symbol val="none"/>
          </c:marker>
          <c:xVal>
            <c:numRef>
              <c:f>'Curves '!$E$8:$E$16</c:f>
              <c:numCache>
                <c:formatCode>0.00</c:formatCode>
                <c:ptCount val="9"/>
                <c:pt idx="0">
                  <c:v>-3.02</c:v>
                </c:pt>
                <c:pt idx="1">
                  <c:v>-2.36</c:v>
                </c:pt>
                <c:pt idx="2">
                  <c:v>-1.57</c:v>
                </c:pt>
                <c:pt idx="3">
                  <c:v>-1.02</c:v>
                </c:pt>
                <c:pt idx="4">
                  <c:v>-0.4</c:v>
                </c:pt>
                <c:pt idx="5">
                  <c:v>0.27</c:v>
                </c:pt>
                <c:pt idx="6">
                  <c:v>1.06</c:v>
                </c:pt>
                <c:pt idx="7">
                  <c:v>2.09</c:v>
                </c:pt>
                <c:pt idx="8">
                  <c:v>3.65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53408"/>
        <c:axId val="125580800"/>
      </c:scatterChart>
      <c:valAx>
        <c:axId val="62753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125580800"/>
        <c:crosses val="autoZero"/>
        <c:crossBetween val="midCat"/>
      </c:valAx>
      <c:valAx>
        <c:axId val="125580800"/>
        <c:scaling>
          <c:orientation val="minMax"/>
        </c:scaling>
        <c:delete val="0"/>
        <c:axPos val="l"/>
        <c:numFmt formatCode="0.00" sourceLinked="0"/>
        <c:majorTickMark val="out"/>
        <c:minorTickMark val="none"/>
        <c:tickLblPos val="nextTo"/>
        <c:crossAx val="627534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0"/>
          <c:tx>
            <c:v>1/10.0</c:v>
          </c:tx>
          <c:spPr>
            <a:ln w="19050"/>
          </c:spPr>
          <c:marker>
            <c:symbol val="none"/>
          </c:marker>
          <c:xVal>
            <c:numRef>
              <c:f>'Curves '!$G$8:$G$16</c:f>
              <c:numCache>
                <c:formatCode>0.00</c:formatCode>
                <c:ptCount val="9"/>
                <c:pt idx="0">
                  <c:v>-62.94</c:v>
                </c:pt>
                <c:pt idx="1">
                  <c:v>-48.09</c:v>
                </c:pt>
                <c:pt idx="2">
                  <c:v>-32.630000000000003</c:v>
                </c:pt>
                <c:pt idx="3">
                  <c:v>-16.91</c:v>
                </c:pt>
                <c:pt idx="4">
                  <c:v>-0.81</c:v>
                </c:pt>
                <c:pt idx="5">
                  <c:v>15.56</c:v>
                </c:pt>
                <c:pt idx="6">
                  <c:v>32.39</c:v>
                </c:pt>
                <c:pt idx="7">
                  <c:v>49.48</c:v>
                </c:pt>
                <c:pt idx="8">
                  <c:v>66.97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4"/>
          <c:order val="1"/>
          <c:tx>
            <c:v>1/15.0</c:v>
          </c:tx>
          <c:spPr>
            <a:ln w="19050"/>
          </c:spPr>
          <c:marker>
            <c:symbol val="none"/>
          </c:marker>
          <c:xVal>
            <c:numRef>
              <c:f>'Curves '!$H$8:$H$16</c:f>
              <c:numCache>
                <c:formatCode>0.00</c:formatCode>
                <c:ptCount val="9"/>
                <c:pt idx="0">
                  <c:v>-120.38</c:v>
                </c:pt>
                <c:pt idx="1">
                  <c:v>-88.31</c:v>
                </c:pt>
                <c:pt idx="2">
                  <c:v>-56.81</c:v>
                </c:pt>
                <c:pt idx="3">
                  <c:v>-23.48</c:v>
                </c:pt>
                <c:pt idx="4">
                  <c:v>9.42</c:v>
                </c:pt>
                <c:pt idx="5">
                  <c:v>43.03</c:v>
                </c:pt>
                <c:pt idx="6">
                  <c:v>77.55</c:v>
                </c:pt>
                <c:pt idx="7">
                  <c:v>111.41</c:v>
                </c:pt>
                <c:pt idx="8">
                  <c:v>146.04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5"/>
          <c:order val="2"/>
          <c:tx>
            <c:v>1/25.0</c:v>
          </c:tx>
          <c:spPr>
            <a:ln w="19050"/>
          </c:spPr>
          <c:marker>
            <c:symbol val="none"/>
          </c:marker>
          <c:xVal>
            <c:numRef>
              <c:f>'Curves '!$I$8:$I$16</c:f>
              <c:numCache>
                <c:formatCode>0.00</c:formatCode>
                <c:ptCount val="9"/>
                <c:pt idx="0">
                  <c:v>-367.58</c:v>
                </c:pt>
                <c:pt idx="1">
                  <c:v>-275.39</c:v>
                </c:pt>
                <c:pt idx="2">
                  <c:v>-182.42</c:v>
                </c:pt>
                <c:pt idx="3">
                  <c:v>-93.36</c:v>
                </c:pt>
                <c:pt idx="4">
                  <c:v>-1.95</c:v>
                </c:pt>
                <c:pt idx="5">
                  <c:v>90.23</c:v>
                </c:pt>
                <c:pt idx="6">
                  <c:v>181.25</c:v>
                </c:pt>
                <c:pt idx="7">
                  <c:v>273.44</c:v>
                </c:pt>
                <c:pt idx="8">
                  <c:v>365.82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6"/>
          <c:order val="3"/>
          <c:tx>
            <c:v>1/35.0</c:v>
          </c:tx>
          <c:spPr>
            <a:ln w="19050"/>
          </c:spPr>
          <c:marker>
            <c:symbol val="none"/>
          </c:marker>
          <c:xVal>
            <c:numRef>
              <c:f>'Curves '!$J$8:$J$16</c:f>
              <c:numCache>
                <c:formatCode>0.00</c:formatCode>
                <c:ptCount val="9"/>
                <c:pt idx="0">
                  <c:v>-845.11</c:v>
                </c:pt>
                <c:pt idx="1">
                  <c:v>-634.03</c:v>
                </c:pt>
                <c:pt idx="2">
                  <c:v>-422.58</c:v>
                </c:pt>
                <c:pt idx="3">
                  <c:v>-211.07</c:v>
                </c:pt>
                <c:pt idx="4">
                  <c:v>0.86</c:v>
                </c:pt>
                <c:pt idx="5">
                  <c:v>213.23</c:v>
                </c:pt>
                <c:pt idx="6">
                  <c:v>425.83</c:v>
                </c:pt>
                <c:pt idx="7">
                  <c:v>639.29999999999995</c:v>
                </c:pt>
                <c:pt idx="8">
                  <c:v>852.62</c:v>
                </c:pt>
              </c:numCache>
            </c:numRef>
          </c:xVal>
          <c:yVal>
            <c:numRef>
              <c:f>'Curves '!$B$8:$B$16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43520"/>
        <c:axId val="55245056"/>
      </c:scatterChart>
      <c:valAx>
        <c:axId val="55243520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crossAx val="55245056"/>
        <c:crosses val="autoZero"/>
        <c:crossBetween val="midCat"/>
      </c:valAx>
      <c:valAx>
        <c:axId val="55245056"/>
        <c:scaling>
          <c:orientation val="minMax"/>
        </c:scaling>
        <c:delete val="0"/>
        <c:axPos val="l"/>
        <c:numFmt formatCode="0.00" sourceLinked="0"/>
        <c:majorTickMark val="out"/>
        <c:minorTickMark val="none"/>
        <c:tickLblPos val="nextTo"/>
        <c:crossAx val="55243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 w="6350"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/>
          </c:spPr>
          <c:marker>
            <c:symbol val="none"/>
          </c:marker>
          <c:xVal>
            <c:numRef>
              <c:f>'Curves '!$C$25:$C$33</c:f>
              <c:numCache>
                <c:formatCode>0.00</c:formatCode>
                <c:ptCount val="9"/>
                <c:pt idx="0">
                  <c:v>-0.05</c:v>
                </c:pt>
                <c:pt idx="1">
                  <c:v>-0.35499999999999998</c:v>
                </c:pt>
                <c:pt idx="2">
                  <c:v>-0.54500000000000004</c:v>
                </c:pt>
                <c:pt idx="3">
                  <c:v>-0.22500000000000001</c:v>
                </c:pt>
                <c:pt idx="4">
                  <c:v>0.3075</c:v>
                </c:pt>
                <c:pt idx="5">
                  <c:v>0.66500000000000004</c:v>
                </c:pt>
                <c:pt idx="6">
                  <c:v>0.76375000000000004</c:v>
                </c:pt>
                <c:pt idx="7">
                  <c:v>0.45093749999999999</c:v>
                </c:pt>
                <c:pt idx="8">
                  <c:v>0.03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2"/>
          <c:order val="1"/>
          <c:tx>
            <c:v>1/1.50</c:v>
          </c:tx>
          <c:spPr>
            <a:ln w="19050"/>
          </c:spPr>
          <c:marker>
            <c:symbol val="none"/>
          </c:marker>
          <c:xVal>
            <c:numRef>
              <c:f>'Curves '!$D$25:$D$33</c:f>
              <c:numCache>
                <c:formatCode>0.00</c:formatCode>
                <c:ptCount val="9"/>
                <c:pt idx="0">
                  <c:v>6.5624999999999998E-3</c:v>
                </c:pt>
                <c:pt idx="1">
                  <c:v>0.26437499999999997</c:v>
                </c:pt>
                <c:pt idx="2">
                  <c:v>0.43312499999999998</c:v>
                </c:pt>
                <c:pt idx="3">
                  <c:v>0.53109375000000003</c:v>
                </c:pt>
                <c:pt idx="4">
                  <c:v>0.51187499999999997</c:v>
                </c:pt>
                <c:pt idx="5">
                  <c:v>0.41296875</c:v>
                </c:pt>
                <c:pt idx="6">
                  <c:v>0.27585937499999996</c:v>
                </c:pt>
                <c:pt idx="7">
                  <c:v>7.3124999999999996E-2</c:v>
                </c:pt>
                <c:pt idx="8">
                  <c:v>4.1953125000000001E-2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2"/>
          <c:tx>
            <c:v>1/2.0</c:v>
          </c:tx>
          <c:spPr>
            <a:ln w="19050"/>
          </c:spPr>
          <c:marker>
            <c:symbol val="none"/>
          </c:marker>
          <c:xVal>
            <c:numRef>
              <c:f>'Curves '!$E$25:$E$33</c:f>
              <c:numCache>
                <c:formatCode>0.00</c:formatCode>
                <c:ptCount val="9"/>
                <c:pt idx="0">
                  <c:v>-0.23625000000000002</c:v>
                </c:pt>
                <c:pt idx="1">
                  <c:v>0.44125000000000003</c:v>
                </c:pt>
                <c:pt idx="2">
                  <c:v>0.74375000000000002</c:v>
                </c:pt>
                <c:pt idx="3">
                  <c:v>0.87375000000000003</c:v>
                </c:pt>
                <c:pt idx="4">
                  <c:v>0.86624999999999996</c:v>
                </c:pt>
                <c:pt idx="5">
                  <c:v>0.734375</c:v>
                </c:pt>
                <c:pt idx="6">
                  <c:v>0.505</c:v>
                </c:pt>
                <c:pt idx="7">
                  <c:v>0.20359375000000002</c:v>
                </c:pt>
                <c:pt idx="8">
                  <c:v>1.4023437499999999E-2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46336"/>
        <c:axId val="56460416"/>
      </c:scatterChart>
      <c:valAx>
        <c:axId val="56446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56460416"/>
        <c:crosses val="autoZero"/>
        <c:crossBetween val="midCat"/>
      </c:valAx>
      <c:valAx>
        <c:axId val="56460416"/>
        <c:scaling>
          <c:orientation val="minMax"/>
        </c:scaling>
        <c:delete val="0"/>
        <c:axPos val="l"/>
        <c:numFmt formatCode="0.00" sourceLinked="0"/>
        <c:majorTickMark val="out"/>
        <c:minorTickMark val="none"/>
        <c:tickLblPos val="nextTo"/>
        <c:crossAx val="564463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3"/>
          <c:order val="0"/>
          <c:tx>
            <c:v>1/10.0</c:v>
          </c:tx>
          <c:spPr>
            <a:ln w="19050"/>
          </c:spPr>
          <c:marker>
            <c:symbol val="none"/>
          </c:marker>
          <c:xVal>
            <c:numRef>
              <c:f>'Curves '!$G$25:$G$33</c:f>
              <c:numCache>
                <c:formatCode>0.00</c:formatCode>
                <c:ptCount val="9"/>
                <c:pt idx="0">
                  <c:v>-0.13945312500000001</c:v>
                </c:pt>
                <c:pt idx="1">
                  <c:v>1.4015625</c:v>
                </c:pt>
                <c:pt idx="2">
                  <c:v>2.5066406250000002</c:v>
                </c:pt>
                <c:pt idx="3">
                  <c:v>3.1750000000000003</c:v>
                </c:pt>
                <c:pt idx="4">
                  <c:v>3.4097656250000004</c:v>
                </c:pt>
                <c:pt idx="5">
                  <c:v>3.2105468750000004</c:v>
                </c:pt>
                <c:pt idx="6">
                  <c:v>2.576171875</c:v>
                </c:pt>
                <c:pt idx="7">
                  <c:v>1.5042968750000001</c:v>
                </c:pt>
                <c:pt idx="8">
                  <c:v>-6.2500000000000003E-3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4"/>
          <c:order val="1"/>
          <c:tx>
            <c:v>1/15.0</c:v>
          </c:tx>
          <c:spPr>
            <a:ln w="19050"/>
          </c:spPr>
          <c:marker>
            <c:symbol val="none"/>
          </c:marker>
          <c:xVal>
            <c:numRef>
              <c:f>'Curves '!$H$25:$H$33</c:f>
              <c:numCache>
                <c:formatCode>0.00</c:formatCode>
                <c:ptCount val="9"/>
                <c:pt idx="0">
                  <c:v>-0.59062499999999996</c:v>
                </c:pt>
                <c:pt idx="1">
                  <c:v>2.1749999999999998</c:v>
                </c:pt>
                <c:pt idx="2">
                  <c:v>4.1531250000000002</c:v>
                </c:pt>
                <c:pt idx="3">
                  <c:v>5.3718750000000002</c:v>
                </c:pt>
                <c:pt idx="4">
                  <c:v>5.82421875</c:v>
                </c:pt>
                <c:pt idx="5">
                  <c:v>5.5066406250000002</c:v>
                </c:pt>
                <c:pt idx="6">
                  <c:v>4.423828125</c:v>
                </c:pt>
                <c:pt idx="7">
                  <c:v>2.5863281250000001</c:v>
                </c:pt>
                <c:pt idx="8">
                  <c:v>4.1748046874999995E-3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5"/>
          <c:order val="2"/>
          <c:tx>
            <c:v>1/25.0</c:v>
          </c:tx>
          <c:spPr>
            <a:ln w="19050"/>
          </c:spPr>
          <c:marker>
            <c:symbol val="none"/>
          </c:marker>
          <c:xVal>
            <c:numRef>
              <c:f>'Curves '!$I$25:$I$33</c:f>
              <c:numCache>
                <c:formatCode>0.00</c:formatCode>
                <c:ptCount val="9"/>
                <c:pt idx="0">
                  <c:v>2.2109375</c:v>
                </c:pt>
                <c:pt idx="1">
                  <c:v>3.546875</c:v>
                </c:pt>
                <c:pt idx="2">
                  <c:v>4.453125</c:v>
                </c:pt>
                <c:pt idx="3">
                  <c:v>4.94140625</c:v>
                </c:pt>
                <c:pt idx="4">
                  <c:v>4.98046875</c:v>
                </c:pt>
                <c:pt idx="5">
                  <c:v>4.50390625</c:v>
                </c:pt>
                <c:pt idx="6">
                  <c:v>3.51171875</c:v>
                </c:pt>
                <c:pt idx="7">
                  <c:v>2</c:v>
                </c:pt>
                <c:pt idx="8">
                  <c:v>-3.515625E-2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ser>
          <c:idx val="6"/>
          <c:order val="3"/>
          <c:tx>
            <c:v>1/35.0</c:v>
          </c:tx>
          <c:spPr>
            <a:ln w="19050"/>
          </c:spPr>
          <c:marker>
            <c:symbol val="none"/>
          </c:marker>
          <c:xVal>
            <c:numRef>
              <c:f>'Curves '!$J$25:$J$33</c:f>
              <c:numCache>
                <c:formatCode>0.00</c:formatCode>
                <c:ptCount val="9"/>
                <c:pt idx="0">
                  <c:v>-0.12954101562500001</c:v>
                </c:pt>
                <c:pt idx="1">
                  <c:v>5.220947265625</c:v>
                </c:pt>
                <c:pt idx="2">
                  <c:v>9.0429199218749989</c:v>
                </c:pt>
                <c:pt idx="3">
                  <c:v>11.338085937499999</c:v>
                </c:pt>
                <c:pt idx="4">
                  <c:v>12.110546874999999</c:v>
                </c:pt>
                <c:pt idx="5">
                  <c:v>11.36474609375</c:v>
                </c:pt>
                <c:pt idx="6">
                  <c:v>9.0986328125</c:v>
                </c:pt>
                <c:pt idx="7">
                  <c:v>5.3115234375</c:v>
                </c:pt>
                <c:pt idx="8">
                  <c:v>5.4687499999999997E-3</c:v>
                </c:pt>
              </c:numCache>
            </c:numRef>
          </c:xVal>
          <c:yVal>
            <c:numRef>
              <c:f>'Curves '!$B$25:$B$33</c:f>
              <c:numCache>
                <c:formatCode>0.000</c:formatCode>
                <c:ptCount val="9"/>
                <c:pt idx="0">
                  <c:v>1</c:v>
                </c:pt>
                <c:pt idx="1">
                  <c:v>0.875</c:v>
                </c:pt>
                <c:pt idx="2">
                  <c:v>0.75</c:v>
                </c:pt>
                <c:pt idx="3">
                  <c:v>0.625</c:v>
                </c:pt>
                <c:pt idx="4">
                  <c:v>0.5</c:v>
                </c:pt>
                <c:pt idx="5">
                  <c:v>0.375</c:v>
                </c:pt>
                <c:pt idx="6">
                  <c:v>0.25</c:v>
                </c:pt>
                <c:pt idx="7">
                  <c:v>0.125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38464"/>
        <c:axId val="56640256"/>
      </c:scatterChart>
      <c:valAx>
        <c:axId val="5663846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crossAx val="56640256"/>
        <c:crosses val="autoZero"/>
        <c:crossBetween val="midCat"/>
      </c:valAx>
      <c:valAx>
        <c:axId val="56640256"/>
        <c:scaling>
          <c:orientation val="minMax"/>
        </c:scaling>
        <c:delete val="0"/>
        <c:axPos val="l"/>
        <c:numFmt formatCode="0.00" sourceLinked="0"/>
        <c:majorTickMark val="out"/>
        <c:minorTickMark val="none"/>
        <c:tickLblPos val="nextTo"/>
        <c:crossAx val="566384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ln w="6350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9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8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208</xdr:row>
          <xdr:rowOff>66675</xdr:rowOff>
        </xdr:from>
        <xdr:to>
          <xdr:col>8</xdr:col>
          <xdr:colOff>276225</xdr:colOff>
          <xdr:row>220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208</xdr:row>
          <xdr:rowOff>66675</xdr:rowOff>
        </xdr:from>
        <xdr:to>
          <xdr:col>21</xdr:col>
          <xdr:colOff>19050</xdr:colOff>
          <xdr:row>219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208</xdr:row>
          <xdr:rowOff>95250</xdr:rowOff>
        </xdr:from>
        <xdr:to>
          <xdr:col>33</xdr:col>
          <xdr:colOff>57150</xdr:colOff>
          <xdr:row>219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208</xdr:row>
          <xdr:rowOff>47625</xdr:rowOff>
        </xdr:from>
        <xdr:to>
          <xdr:col>46</xdr:col>
          <xdr:colOff>66675</xdr:colOff>
          <xdr:row>219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891117</xdr:colOff>
      <xdr:row>173</xdr:row>
      <xdr:rowOff>94193</xdr:rowOff>
    </xdr:from>
    <xdr:to>
      <xdr:col>17</xdr:col>
      <xdr:colOff>85724</xdr:colOff>
      <xdr:row>204</xdr:row>
      <xdr:rowOff>133350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891117" y="30850418"/>
          <a:ext cx="7119407" cy="597323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190</xdr:row>
          <xdr:rowOff>142875</xdr:rowOff>
        </xdr:from>
        <xdr:to>
          <xdr:col>30</xdr:col>
          <xdr:colOff>333375</xdr:colOff>
          <xdr:row>203</xdr:row>
          <xdr:rowOff>57150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207</xdr:row>
          <xdr:rowOff>114300</xdr:rowOff>
        </xdr:from>
        <xdr:to>
          <xdr:col>98</xdr:col>
          <xdr:colOff>342900</xdr:colOff>
          <xdr:row>218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207</xdr:row>
          <xdr:rowOff>180975</xdr:rowOff>
        </xdr:from>
        <xdr:to>
          <xdr:col>132</xdr:col>
          <xdr:colOff>371475</xdr:colOff>
          <xdr:row>219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19050</xdr:colOff>
          <xdr:row>1</xdr:row>
          <xdr:rowOff>142875</xdr:rowOff>
        </xdr:from>
        <xdr:to>
          <xdr:col>41</xdr:col>
          <xdr:colOff>85725</xdr:colOff>
          <xdr:row>10</xdr:row>
          <xdr:rowOff>0</xdr:rowOff>
        </xdr:to>
        <xdr:sp macro="" textlink="">
          <xdr:nvSpPr>
            <xdr:cNvPr id="35856" name="Object 16" hidden="1">
              <a:extLst>
                <a:ext uri="{63B3BB69-23CF-44E3-9099-C40C66FF867C}">
                  <a14:compatExt spid="_x0000_s35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203</xdr:row>
          <xdr:rowOff>66675</xdr:rowOff>
        </xdr:from>
        <xdr:to>
          <xdr:col>8</xdr:col>
          <xdr:colOff>276225</xdr:colOff>
          <xdr:row>215</xdr:row>
          <xdr:rowOff>76200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203</xdr:row>
          <xdr:rowOff>66675</xdr:rowOff>
        </xdr:from>
        <xdr:to>
          <xdr:col>21</xdr:col>
          <xdr:colOff>19050</xdr:colOff>
          <xdr:row>214</xdr:row>
          <xdr:rowOff>180975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203</xdr:row>
          <xdr:rowOff>95250</xdr:rowOff>
        </xdr:from>
        <xdr:to>
          <xdr:col>31</xdr:col>
          <xdr:colOff>304800</xdr:colOff>
          <xdr:row>216</xdr:row>
          <xdr:rowOff>180975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203</xdr:row>
          <xdr:rowOff>47625</xdr:rowOff>
        </xdr:from>
        <xdr:to>
          <xdr:col>46</xdr:col>
          <xdr:colOff>66675</xdr:colOff>
          <xdr:row>216</xdr:row>
          <xdr:rowOff>152400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</xdr:col>
      <xdr:colOff>104776</xdr:colOff>
      <xdr:row>166</xdr:row>
      <xdr:rowOff>132293</xdr:rowOff>
    </xdr:from>
    <xdr:to>
      <xdr:col>24</xdr:col>
      <xdr:colOff>142876</xdr:colOff>
      <xdr:row>201</xdr:row>
      <xdr:rowOff>38100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2266951" y="31850543"/>
          <a:ext cx="10344150" cy="660188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342900</xdr:colOff>
          <xdr:row>181</xdr:row>
          <xdr:rowOff>66675</xdr:rowOff>
        </xdr:from>
        <xdr:to>
          <xdr:col>38</xdr:col>
          <xdr:colOff>219075</xdr:colOff>
          <xdr:row>195</xdr:row>
          <xdr:rowOff>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202</xdr:row>
          <xdr:rowOff>114300</xdr:rowOff>
        </xdr:from>
        <xdr:to>
          <xdr:col>98</xdr:col>
          <xdr:colOff>342900</xdr:colOff>
          <xdr:row>213</xdr:row>
          <xdr:rowOff>133350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202</xdr:row>
          <xdr:rowOff>180975</xdr:rowOff>
        </xdr:from>
        <xdr:to>
          <xdr:col>132</xdr:col>
          <xdr:colOff>371475</xdr:colOff>
          <xdr:row>214</xdr:row>
          <xdr:rowOff>9525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285750</xdr:colOff>
          <xdr:row>3</xdr:row>
          <xdr:rowOff>142875</xdr:rowOff>
        </xdr:from>
        <xdr:to>
          <xdr:col>13</xdr:col>
          <xdr:colOff>504825</xdr:colOff>
          <xdr:row>5</xdr:row>
          <xdr:rowOff>95250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323850</xdr:colOff>
          <xdr:row>5</xdr:row>
          <xdr:rowOff>114300</xdr:rowOff>
        </xdr:from>
        <xdr:to>
          <xdr:col>13</xdr:col>
          <xdr:colOff>495300</xdr:colOff>
          <xdr:row>7</xdr:row>
          <xdr:rowOff>76200</xdr:rowOff>
        </xdr:to>
        <xdr:sp macro="" textlink="">
          <xdr:nvSpPr>
            <xdr:cNvPr id="47115" name="Object 11" hidden="1">
              <a:extLst>
                <a:ext uri="{63B3BB69-23CF-44E3-9099-C40C66FF867C}">
                  <a14:compatExt spid="_x0000_s47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161</xdr:col>
          <xdr:colOff>323850</xdr:colOff>
          <xdr:row>6</xdr:row>
          <xdr:rowOff>142875</xdr:rowOff>
        </xdr:from>
        <xdr:to>
          <xdr:col>162</xdr:col>
          <xdr:colOff>733425</xdr:colOff>
          <xdr:row>8</xdr:row>
          <xdr:rowOff>95250</xdr:rowOff>
        </xdr:to>
        <xdr:sp macro="" textlink="">
          <xdr:nvSpPr>
            <xdr:cNvPr id="47116" name="Object 12" hidden="1">
              <a:extLst>
                <a:ext uri="{63B3BB69-23CF-44E3-9099-C40C66FF867C}">
                  <a14:compatExt spid="_x0000_s47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295276</xdr:colOff>
      <xdr:row>4</xdr:row>
      <xdr:rowOff>147637</xdr:rowOff>
    </xdr:from>
    <xdr:to>
      <xdr:col>13</xdr:col>
      <xdr:colOff>676276</xdr:colOff>
      <xdr:row>19</xdr:row>
      <xdr:rowOff>33337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180975</xdr:colOff>
      <xdr:row>4</xdr:row>
      <xdr:rowOff>171450</xdr:rowOff>
    </xdr:from>
    <xdr:to>
      <xdr:col>20</xdr:col>
      <xdr:colOff>180975</xdr:colOff>
      <xdr:row>19</xdr:row>
      <xdr:rowOff>9525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276225</xdr:colOff>
      <xdr:row>22</xdr:row>
      <xdr:rowOff>85725</xdr:rowOff>
    </xdr:from>
    <xdr:to>
      <xdr:col>13</xdr:col>
      <xdr:colOff>657225</xdr:colOff>
      <xdr:row>37</xdr:row>
      <xdr:rowOff>19050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133350</xdr:colOff>
      <xdr:row>22</xdr:row>
      <xdr:rowOff>76200</xdr:rowOff>
    </xdr:from>
    <xdr:to>
      <xdr:col>20</xdr:col>
      <xdr:colOff>133350</xdr:colOff>
      <xdr:row>36</xdr:row>
      <xdr:rowOff>152400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6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17.bin"/><Relationship Id="rId3" Type="http://schemas.openxmlformats.org/officeDocument/2006/relationships/vmlDrawing" Target="../drawings/vmlDrawing2.vml"/><Relationship Id="rId21" Type="http://schemas.openxmlformats.org/officeDocument/2006/relationships/comments" Target="../comments2.x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3.bin"/><Relationship Id="rId17" Type="http://schemas.openxmlformats.org/officeDocument/2006/relationships/image" Target="../media/image8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6.bin"/><Relationship Id="rId20" Type="http://schemas.openxmlformats.org/officeDocument/2006/relationships/oleObject" Target="../embeddings/oleObject18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5.bin"/><Relationship Id="rId10" Type="http://schemas.openxmlformats.org/officeDocument/2006/relationships/oleObject" Target="../embeddings/oleObject12.bin"/><Relationship Id="rId19" Type="http://schemas.openxmlformats.org/officeDocument/2006/relationships/image" Target="../media/image9.emf"/><Relationship Id="rId4" Type="http://schemas.openxmlformats.org/officeDocument/2006/relationships/oleObject" Target="../embeddings/oleObject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I223"/>
  <sheetViews>
    <sheetView tabSelected="1" zoomScaleNormal="100" workbookViewId="0">
      <selection activeCell="L11" sqref="L11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6.28515625" style="1" customWidth="1"/>
    <col min="5" max="8" width="5.7109375" style="1" customWidth="1"/>
    <col min="9" max="9" width="6.42578125" style="1" customWidth="1"/>
    <col min="10" max="10" width="7.28515625" style="1" customWidth="1"/>
    <col min="11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8.85546875" style="1" customWidth="1"/>
    <col min="17" max="19" width="7.7109375" style="1" customWidth="1"/>
    <col min="20" max="20" width="8.85546875" style="1" customWidth="1"/>
    <col min="21" max="21" width="7.7109375" style="1" customWidth="1"/>
    <col min="22" max="22" width="8.855468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61" width="7.5703125" style="1" customWidth="1"/>
    <col min="162" max="162" width="8.140625" style="1" customWidth="1"/>
    <col min="163" max="164" width="5.7109375" style="1" customWidth="1"/>
    <col min="165" max="165" width="21" style="1" customWidth="1"/>
    <col min="166" max="167" width="5.7109375" style="1" customWidth="1"/>
    <col min="168" max="168" width="10.5703125" style="1" customWidth="1"/>
    <col min="169" max="170" width="5.7109375" style="1" customWidth="1"/>
    <col min="171" max="16384" width="11.42578125" style="1"/>
  </cols>
  <sheetData>
    <row r="1" spans="1:165" x14ac:dyDescent="0.25">
      <c r="U1" s="24"/>
    </row>
    <row r="2" spans="1:165" ht="18.75" x14ac:dyDescent="0.3">
      <c r="E2" s="39" t="s">
        <v>227</v>
      </c>
      <c r="O2" s="4" t="s">
        <v>246</v>
      </c>
      <c r="S2" s="4" t="s">
        <v>365</v>
      </c>
      <c r="V2" s="64"/>
      <c r="W2" s="4" t="s">
        <v>366</v>
      </c>
      <c r="Y2" s="64"/>
      <c r="Z2" s="66"/>
      <c r="AA2" s="66"/>
      <c r="AD2" s="37" t="s">
        <v>210</v>
      </c>
      <c r="AE2" s="22"/>
      <c r="AF2" s="22"/>
      <c r="AG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</row>
    <row r="3" spans="1:165" ht="18.75" x14ac:dyDescent="0.3">
      <c r="C3" s="25" t="s">
        <v>209</v>
      </c>
      <c r="O3" s="41" t="s">
        <v>255</v>
      </c>
      <c r="P3" s="42">
        <f>1/D6/D6*(1/D8/D8*(FI27-2*FI38+FI50)-I6*(FI37-2*FI38+FI39))</f>
        <v>-845.1064453125</v>
      </c>
      <c r="S3" s="40" t="s">
        <v>276</v>
      </c>
      <c r="T3" s="21">
        <f>(FI27-2*FI38+FI50)/D7/D7</f>
        <v>-845.1064453125</v>
      </c>
      <c r="U3" s="2" t="s">
        <v>363</v>
      </c>
      <c r="V3" s="40"/>
      <c r="W3" s="40" t="s">
        <v>354</v>
      </c>
      <c r="X3" s="21">
        <f>-1/4/D8/D6/D6*(FI24-FI26-FI47+FI49)</f>
        <v>-0.12954101562500001</v>
      </c>
      <c r="Y3" s="2" t="s">
        <v>363</v>
      </c>
      <c r="AC3" s="20">
        <v>0</v>
      </c>
      <c r="AD3" s="20">
        <v>0</v>
      </c>
      <c r="AE3" s="20">
        <f>1/POWER(D8,4)</f>
        <v>1500625.0000000002</v>
      </c>
      <c r="AF3" s="20">
        <v>0</v>
      </c>
      <c r="AG3" s="20">
        <v>0</v>
      </c>
      <c r="AN3" s="22"/>
      <c r="AO3" s="22"/>
      <c r="AP3" s="22"/>
      <c r="AQ3" s="60"/>
      <c r="AR3" s="60"/>
      <c r="AS3" s="60"/>
      <c r="AT3" s="60"/>
      <c r="AU3" s="60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60"/>
      <c r="BG3" s="60"/>
      <c r="BH3" s="60"/>
      <c r="BI3" s="60"/>
      <c r="BJ3" s="60"/>
      <c r="BK3" s="22"/>
      <c r="BL3" s="22"/>
      <c r="BM3" s="22"/>
      <c r="BN3" s="22"/>
      <c r="BO3" s="22"/>
      <c r="BP3" s="22"/>
      <c r="BQ3" s="22"/>
      <c r="BR3" s="22"/>
      <c r="BS3" s="22"/>
      <c r="BT3" s="60"/>
      <c r="BU3" s="60"/>
      <c r="BV3" s="60"/>
      <c r="BW3" s="60"/>
      <c r="BX3" s="60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60"/>
      <c r="CK3" s="60"/>
      <c r="CL3" s="60"/>
      <c r="CM3" s="60"/>
      <c r="CN3" s="60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60"/>
      <c r="DB3" s="60"/>
      <c r="DC3" s="60"/>
      <c r="DD3" s="60"/>
      <c r="DE3" s="60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60"/>
      <c r="DW3" s="60"/>
      <c r="DX3" s="60"/>
      <c r="DY3" s="60"/>
      <c r="DZ3" s="60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60"/>
      <c r="EM3" s="60"/>
      <c r="EN3" s="60"/>
      <c r="EO3" s="60"/>
      <c r="EP3" s="60"/>
      <c r="EQ3" s="22"/>
      <c r="ER3" s="22"/>
      <c r="ES3" s="22"/>
      <c r="ET3" s="22"/>
    </row>
    <row r="4" spans="1:165" x14ac:dyDescent="0.25">
      <c r="O4" s="41" t="s">
        <v>256</v>
      </c>
      <c r="P4" s="42">
        <f>1/D6/D6*(1/D8/D8*(FI38-2*FI50+FI63)-I6*(FI49-2*FI50+FI51))</f>
        <v>-634.033203125</v>
      </c>
      <c r="S4" s="40" t="s">
        <v>281</v>
      </c>
      <c r="T4" s="21">
        <f>(FI38-2*FI50+FI63)/D7/D7</f>
        <v>-634.033203125</v>
      </c>
      <c r="U4" s="2" t="s">
        <v>363</v>
      </c>
      <c r="V4" s="40"/>
      <c r="W4" s="40" t="s">
        <v>355</v>
      </c>
      <c r="X4" s="21">
        <f>-1/4/D8/D6/D6*(FI35-FI37-FI60+FI62)</f>
        <v>5.220947265625</v>
      </c>
      <c r="Y4" s="2" t="s">
        <v>363</v>
      </c>
      <c r="AC4" s="20">
        <v>0</v>
      </c>
      <c r="AD4" s="20">
        <f>2/POWER(D8,2)</f>
        <v>2450.0000000000005</v>
      </c>
      <c r="AE4" s="20">
        <f>-4/POWER(D8,2)-4/POWER(D8,4)</f>
        <v>-6007400.0000000009</v>
      </c>
      <c r="AF4" s="20">
        <f>2/POWER(D8,2)</f>
        <v>2450.0000000000005</v>
      </c>
      <c r="AG4" s="20">
        <v>0</v>
      </c>
      <c r="AN4" s="22"/>
      <c r="AO4" s="22"/>
      <c r="AP4" s="22"/>
      <c r="AQ4" s="60"/>
      <c r="AR4" s="60"/>
      <c r="AS4" s="60"/>
      <c r="AT4" s="60"/>
      <c r="AU4" s="60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60"/>
      <c r="BG4" s="60"/>
      <c r="BH4" s="60"/>
      <c r="BI4" s="60"/>
      <c r="BJ4" s="60"/>
      <c r="BK4" s="22"/>
      <c r="BL4" s="22"/>
      <c r="BM4" s="22"/>
      <c r="BN4" s="22"/>
      <c r="BO4" s="22"/>
      <c r="BP4" s="22"/>
      <c r="BQ4" s="22"/>
      <c r="BR4" s="22"/>
      <c r="BS4" s="22"/>
      <c r="BT4" s="60"/>
      <c r="BU4" s="60"/>
      <c r="BV4" s="60"/>
      <c r="BW4" s="60"/>
      <c r="BX4" s="60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60"/>
      <c r="CK4" s="60"/>
      <c r="CL4" s="60"/>
      <c r="CM4" s="60"/>
      <c r="CN4" s="60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60"/>
      <c r="DB4" s="60"/>
      <c r="DC4" s="60"/>
      <c r="DD4" s="60"/>
      <c r="DE4" s="60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60"/>
      <c r="DW4" s="60"/>
      <c r="DX4" s="60"/>
      <c r="DY4" s="60"/>
      <c r="DZ4" s="60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60"/>
      <c r="EM4" s="60"/>
      <c r="EN4" s="60"/>
      <c r="EO4" s="60"/>
      <c r="EP4" s="60"/>
      <c r="EQ4" s="22"/>
      <c r="ER4" s="22"/>
      <c r="ES4" s="22"/>
      <c r="ET4" s="22"/>
    </row>
    <row r="5" spans="1:165" x14ac:dyDescent="0.25">
      <c r="F5" s="26" t="s">
        <v>211</v>
      </c>
      <c r="G5" s="27">
        <v>10</v>
      </c>
      <c r="H5" s="1" t="s">
        <v>0</v>
      </c>
      <c r="O5" s="41" t="s">
        <v>257</v>
      </c>
      <c r="P5" s="42">
        <f>1/D6/D6*(1/D8/D8*(FI50-2*FI63+FI76)-I6*(FI62-2*FI63+FI64))</f>
        <v>-422.5771484375</v>
      </c>
      <c r="S5" s="40" t="s">
        <v>282</v>
      </c>
      <c r="T5" s="21">
        <f>(FI50-2*FI63+FI76)/D7/D7</f>
        <v>-422.5771484375</v>
      </c>
      <c r="U5" s="2" t="s">
        <v>363</v>
      </c>
      <c r="V5" s="40"/>
      <c r="W5" s="40" t="s">
        <v>356</v>
      </c>
      <c r="X5" s="21">
        <f>-1/4/D8/D6/D6*(FI47-FI49-FI73+FI75)</f>
        <v>9.0429199218749989</v>
      </c>
      <c r="Y5" s="2" t="s">
        <v>363</v>
      </c>
      <c r="AC5" s="20">
        <v>1</v>
      </c>
      <c r="AD5" s="20">
        <f>-4-4/POWER(D8,2)</f>
        <v>-4904.0000000000009</v>
      </c>
      <c r="AE5" s="20">
        <f>6+8/POWER(D8,2)+6/POWER(D8,4)</f>
        <v>9013556.0000000019</v>
      </c>
      <c r="AF5" s="20">
        <f>-4-4/POWER(D8,2)</f>
        <v>-4904.0000000000009</v>
      </c>
      <c r="AG5" s="20">
        <v>1</v>
      </c>
      <c r="AN5" s="22"/>
      <c r="AO5" s="22"/>
      <c r="AP5" s="22"/>
      <c r="AQ5" s="60"/>
      <c r="AR5" s="60"/>
      <c r="AS5" s="60"/>
      <c r="AT5" s="60"/>
      <c r="AU5" s="60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60"/>
      <c r="BG5" s="60"/>
      <c r="BH5" s="60"/>
      <c r="BI5" s="60"/>
      <c r="BJ5" s="60"/>
      <c r="BK5" s="22"/>
      <c r="BL5" s="22"/>
      <c r="BM5" s="22"/>
      <c r="BN5" s="22"/>
      <c r="BO5" s="22"/>
      <c r="BP5" s="22"/>
      <c r="BQ5" s="22"/>
      <c r="BR5" s="22"/>
      <c r="BS5" s="22"/>
      <c r="BT5" s="60"/>
      <c r="BU5" s="60"/>
      <c r="BV5" s="60"/>
      <c r="BW5" s="60"/>
      <c r="BX5" s="60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60"/>
      <c r="CK5" s="60"/>
      <c r="CL5" s="60"/>
      <c r="CM5" s="60"/>
      <c r="CN5" s="60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60"/>
      <c r="DB5" s="60"/>
      <c r="DC5" s="60"/>
      <c r="DD5" s="60"/>
      <c r="DE5" s="60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60"/>
      <c r="DW5" s="60"/>
      <c r="DX5" s="60"/>
      <c r="DY5" s="60"/>
      <c r="DZ5" s="60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60"/>
      <c r="EM5" s="60"/>
      <c r="EN5" s="60"/>
      <c r="EO5" s="60"/>
      <c r="EP5" s="60"/>
      <c r="EQ5" s="22"/>
      <c r="ER5" s="22"/>
      <c r="ES5" s="22"/>
      <c r="ET5" s="22"/>
    </row>
    <row r="6" spans="1:165" x14ac:dyDescent="0.25">
      <c r="C6" s="28" t="s">
        <v>206</v>
      </c>
      <c r="D6" s="38">
        <f>G5/8</f>
        <v>1.25</v>
      </c>
      <c r="E6" s="29" t="s">
        <v>0</v>
      </c>
      <c r="F6" s="1" t="s">
        <v>213</v>
      </c>
      <c r="I6" s="1">
        <v>0</v>
      </c>
      <c r="O6" s="41" t="s">
        <v>258</v>
      </c>
      <c r="P6" s="42">
        <f>1/D6/D6*(1/D8/D8*(FI63-2*FI76+FI89)-I6*(FI75-2*FI76+FI77))</f>
        <v>-211.0732421875</v>
      </c>
      <c r="S6" s="40" t="s">
        <v>283</v>
      </c>
      <c r="T6" s="21">
        <f>(FI63-2*FI76+FI89)/D7/D7</f>
        <v>-211.0732421875</v>
      </c>
      <c r="U6" s="2" t="s">
        <v>363</v>
      </c>
      <c r="V6" s="40"/>
      <c r="W6" s="40" t="s">
        <v>357</v>
      </c>
      <c r="X6" s="21">
        <f>-1/4/D8/D6/D6*(FI60-FI62-FI86+FI88)</f>
        <v>11.338085937499999</v>
      </c>
      <c r="Y6" s="2" t="s">
        <v>363</v>
      </c>
      <c r="Z6" s="66"/>
      <c r="AA6" s="66"/>
      <c r="AC6" s="20">
        <v>0</v>
      </c>
      <c r="AD6" s="20">
        <f>2/POWER(D8,2)</f>
        <v>2450.0000000000005</v>
      </c>
      <c r="AE6" s="20">
        <f>-4/POWER(D8,2)-4/POWER(D8,4)</f>
        <v>-6007400.0000000009</v>
      </c>
      <c r="AF6" s="20">
        <f>2/POWER(D8,2)</f>
        <v>2450.0000000000005</v>
      </c>
      <c r="AG6" s="20">
        <v>0</v>
      </c>
      <c r="AN6" s="22"/>
      <c r="AO6" s="22"/>
      <c r="AP6" s="22"/>
      <c r="AQ6" s="60"/>
      <c r="AR6" s="60"/>
      <c r="AS6" s="60"/>
      <c r="AT6" s="60"/>
      <c r="AU6" s="60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60"/>
      <c r="BG6" s="60"/>
      <c r="BH6" s="60"/>
      <c r="BI6" s="60"/>
      <c r="BJ6" s="60"/>
      <c r="BK6" s="22"/>
      <c r="BL6" s="22"/>
      <c r="BM6" s="22"/>
      <c r="BN6" s="22"/>
      <c r="BO6" s="22"/>
      <c r="BP6" s="22"/>
      <c r="BQ6" s="22"/>
      <c r="BR6" s="22"/>
      <c r="BS6" s="22"/>
      <c r="BT6" s="60"/>
      <c r="BU6" s="60"/>
      <c r="BV6" s="60"/>
      <c r="BW6" s="60"/>
      <c r="BX6" s="60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60"/>
      <c r="CK6" s="60"/>
      <c r="CL6" s="60"/>
      <c r="CM6" s="60"/>
      <c r="CN6" s="60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60"/>
      <c r="DB6" s="60"/>
      <c r="DC6" s="60"/>
      <c r="DD6" s="60"/>
      <c r="DE6" s="60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60"/>
      <c r="DW6" s="60"/>
      <c r="DX6" s="60"/>
      <c r="DY6" s="60"/>
      <c r="DZ6" s="60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60"/>
      <c r="EM6" s="60"/>
      <c r="EN6" s="60"/>
      <c r="EO6" s="60"/>
      <c r="EP6" s="60"/>
      <c r="EQ6" s="22"/>
      <c r="ER6" s="22"/>
      <c r="ES6" s="22"/>
      <c r="ET6" s="22"/>
    </row>
    <row r="7" spans="1:165" x14ac:dyDescent="0.25">
      <c r="C7" s="28" t="s">
        <v>207</v>
      </c>
      <c r="D7" s="38">
        <f>D8*D6</f>
        <v>3.5714285714285712E-2</v>
      </c>
      <c r="E7" s="29" t="s">
        <v>0</v>
      </c>
      <c r="J7" s="17"/>
      <c r="O7" s="41" t="s">
        <v>259</v>
      </c>
      <c r="P7" s="42">
        <f>1/D6/D6*(1/D8/D8*(FI76-2*FI89+FI102)-I6*(FI88-2*FI89+FI90))</f>
        <v>0.861328125</v>
      </c>
      <c r="S7" s="40" t="s">
        <v>284</v>
      </c>
      <c r="T7" s="21">
        <f>(FI76-2*FI89+FI102)/D7/D7</f>
        <v>0.861328125</v>
      </c>
      <c r="U7" s="2" t="s">
        <v>363</v>
      </c>
      <c r="V7" s="40"/>
      <c r="W7" s="40" t="s">
        <v>358</v>
      </c>
      <c r="X7" s="21">
        <f>-1/4/D8/D6/D6*(FI73-FI75-FI99+FI101)</f>
        <v>12.110546874999999</v>
      </c>
      <c r="Y7" s="2" t="s">
        <v>363</v>
      </c>
      <c r="Z7" s="32"/>
      <c r="AA7" s="32"/>
      <c r="AC7" s="20">
        <v>0</v>
      </c>
      <c r="AD7" s="20">
        <v>0</v>
      </c>
      <c r="AE7" s="20">
        <f>1/POWER(D8,4)</f>
        <v>1500625.0000000002</v>
      </c>
      <c r="AF7" s="20">
        <v>0</v>
      </c>
      <c r="AG7" s="20">
        <v>0</v>
      </c>
      <c r="AN7" s="22"/>
      <c r="AO7" s="22"/>
      <c r="AP7" s="22"/>
      <c r="AQ7" s="60"/>
      <c r="AR7" s="60"/>
      <c r="AS7" s="60"/>
      <c r="AT7" s="60"/>
      <c r="AU7" s="60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60"/>
      <c r="BG7" s="60"/>
      <c r="BH7" s="60"/>
      <c r="BI7" s="60"/>
      <c r="BJ7" s="60"/>
      <c r="BK7" s="22"/>
      <c r="BL7" s="22"/>
      <c r="BM7" s="22"/>
      <c r="BN7" s="22"/>
      <c r="BO7" s="22"/>
      <c r="BP7" s="22"/>
      <c r="BQ7" s="22"/>
      <c r="BR7" s="22"/>
      <c r="BS7" s="22"/>
      <c r="BT7" s="60"/>
      <c r="BU7" s="60"/>
      <c r="BV7" s="60"/>
      <c r="BW7" s="60"/>
      <c r="BX7" s="60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60"/>
      <c r="CK7" s="60"/>
      <c r="CL7" s="60"/>
      <c r="CM7" s="60"/>
      <c r="CN7" s="60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60"/>
      <c r="DB7" s="60"/>
      <c r="DC7" s="60"/>
      <c r="DD7" s="60"/>
      <c r="DE7" s="60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60"/>
      <c r="DW7" s="60"/>
      <c r="DX7" s="60"/>
      <c r="DY7" s="60"/>
      <c r="DZ7" s="60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60"/>
      <c r="EM7" s="60"/>
      <c r="EN7" s="60"/>
      <c r="EO7" s="60"/>
      <c r="EP7" s="60"/>
      <c r="EQ7" s="22"/>
      <c r="ER7" s="22"/>
      <c r="ES7" s="22"/>
      <c r="ET7" s="22"/>
    </row>
    <row r="8" spans="1:165" x14ac:dyDescent="0.25">
      <c r="C8" s="28" t="s">
        <v>208</v>
      </c>
      <c r="D8" s="23">
        <f>1/35</f>
        <v>2.8571428571428571E-2</v>
      </c>
      <c r="F8" s="30" t="s">
        <v>264</v>
      </c>
      <c r="G8" s="27">
        <v>1</v>
      </c>
      <c r="H8" s="29" t="s">
        <v>267</v>
      </c>
      <c r="O8" s="41" t="s">
        <v>260</v>
      </c>
      <c r="P8" s="42">
        <f>1/D6/D6*(1/D8/D8*(FI89-2*FI102+FI115)-I6*(FI101-2*FI102+FI103))</f>
        <v>213.2265625</v>
      </c>
      <c r="S8" s="40" t="s">
        <v>280</v>
      </c>
      <c r="T8" s="21">
        <f>(FI89-2*FI102+FI115)/D7/D7</f>
        <v>213.2265625</v>
      </c>
      <c r="U8" s="2" t="s">
        <v>363</v>
      </c>
      <c r="V8" s="40"/>
      <c r="W8" s="40" t="s">
        <v>359</v>
      </c>
      <c r="X8" s="21">
        <f>-1/4/D8/D6/D6*(FI86-FI88-FI112+FI114)</f>
        <v>11.36474609375</v>
      </c>
      <c r="Y8" s="2" t="s">
        <v>363</v>
      </c>
      <c r="Z8" s="32"/>
      <c r="AA8" s="32"/>
      <c r="AB8" s="22"/>
      <c r="AC8" s="60"/>
      <c r="AD8" s="60"/>
      <c r="AE8" s="60"/>
      <c r="AF8" s="60"/>
      <c r="AG8" s="60"/>
      <c r="AH8" s="22"/>
      <c r="AI8" s="22"/>
      <c r="AJ8" s="22"/>
      <c r="AK8" s="22"/>
      <c r="AL8" s="22"/>
      <c r="AM8" s="22"/>
      <c r="AN8" s="22"/>
      <c r="AO8" s="22"/>
      <c r="AP8" s="22"/>
      <c r="AQ8" s="60"/>
      <c r="AR8" s="60"/>
      <c r="AS8" s="60"/>
      <c r="AT8" s="60"/>
      <c r="AU8" s="6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60"/>
      <c r="BG8" s="60"/>
      <c r="BH8" s="60"/>
      <c r="BI8" s="60"/>
      <c r="BJ8" s="60"/>
      <c r="BK8" s="22"/>
      <c r="BL8" s="22"/>
      <c r="BM8" s="22"/>
      <c r="BN8" s="22"/>
      <c r="BO8" s="22"/>
      <c r="BP8" s="22"/>
      <c r="BQ8" s="22"/>
      <c r="BR8" s="22"/>
      <c r="BS8" s="22"/>
      <c r="BT8" s="60"/>
      <c r="BU8" s="60"/>
      <c r="BV8" s="60"/>
      <c r="BW8" s="60"/>
      <c r="BX8" s="60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60"/>
      <c r="CK8" s="60"/>
      <c r="CL8" s="60"/>
      <c r="CM8" s="60"/>
      <c r="CN8" s="60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60"/>
      <c r="DB8" s="60"/>
      <c r="DC8" s="60"/>
      <c r="DD8" s="60"/>
      <c r="DE8" s="60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60"/>
      <c r="DW8" s="60"/>
      <c r="DX8" s="60"/>
      <c r="DY8" s="60"/>
      <c r="DZ8" s="60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60"/>
      <c r="EM8" s="60"/>
      <c r="EN8" s="60"/>
      <c r="EO8" s="60"/>
      <c r="EP8" s="60"/>
      <c r="EQ8" s="22"/>
      <c r="ER8" s="22"/>
      <c r="ES8" s="22"/>
      <c r="ET8" s="22"/>
    </row>
    <row r="9" spans="1:165" x14ac:dyDescent="0.25">
      <c r="C9" s="28"/>
      <c r="D9" s="21"/>
      <c r="F9" s="30"/>
      <c r="G9" s="27"/>
      <c r="H9" s="29"/>
      <c r="O9" s="41" t="s">
        <v>261</v>
      </c>
      <c r="P9" s="42">
        <f>1/D6/D6*(1/D8/D8*(FI102-2*FI115+FI128)-I6*(FI114-2*FI115+FI116))</f>
        <v>425.8310546875</v>
      </c>
      <c r="S9" s="40" t="s">
        <v>279</v>
      </c>
      <c r="T9" s="21">
        <f>(FI102-2*FI115+FI128)/D7/D7</f>
        <v>425.8310546875</v>
      </c>
      <c r="U9" s="2" t="s">
        <v>363</v>
      </c>
      <c r="V9" s="40"/>
      <c r="W9" s="40" t="s">
        <v>360</v>
      </c>
      <c r="X9" s="21">
        <f>-1/4/D8/D6/D6*(FI99-FI101-FI125+FI127)</f>
        <v>9.0986328125</v>
      </c>
      <c r="Y9" s="2" t="s">
        <v>363</v>
      </c>
      <c r="Z9" s="32"/>
      <c r="AA9" s="32"/>
      <c r="AB9" s="22"/>
      <c r="AC9" s="64"/>
      <c r="AD9" s="66"/>
      <c r="AE9" s="66"/>
      <c r="AF9" s="64"/>
      <c r="AG9" s="66"/>
      <c r="AH9" s="66"/>
      <c r="AI9" s="22"/>
      <c r="AJ9" s="22"/>
      <c r="AK9" s="22"/>
      <c r="AL9" s="22"/>
      <c r="AM9" s="22"/>
      <c r="AN9" s="22"/>
      <c r="AO9" s="22"/>
      <c r="AP9" s="22"/>
      <c r="AQ9" s="60"/>
      <c r="AR9" s="60"/>
      <c r="AS9" s="60"/>
      <c r="AT9" s="60"/>
      <c r="AU9" s="6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60"/>
      <c r="BG9" s="60"/>
      <c r="BH9" s="60"/>
      <c r="BI9" s="60"/>
      <c r="BJ9" s="60"/>
      <c r="BK9" s="22"/>
      <c r="BL9" s="22"/>
      <c r="BM9" s="22"/>
      <c r="BN9" s="22"/>
      <c r="BO9" s="22"/>
      <c r="BP9" s="22"/>
      <c r="BQ9" s="22"/>
      <c r="BR9" s="22"/>
      <c r="BS9" s="22"/>
      <c r="BT9" s="60"/>
      <c r="BU9" s="60"/>
      <c r="BV9" s="60"/>
      <c r="BW9" s="60"/>
      <c r="BX9" s="60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60"/>
      <c r="CK9" s="60"/>
      <c r="CL9" s="60"/>
      <c r="CM9" s="60"/>
      <c r="CN9" s="60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60"/>
      <c r="DB9" s="60"/>
      <c r="DC9" s="60"/>
      <c r="DD9" s="60"/>
      <c r="DE9" s="60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60"/>
      <c r="DW9" s="60"/>
      <c r="DX9" s="60"/>
      <c r="DY9" s="60"/>
      <c r="DZ9" s="60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60"/>
      <c r="EM9" s="60"/>
      <c r="EN9" s="60"/>
      <c r="EO9" s="60"/>
      <c r="EP9" s="60"/>
      <c r="EQ9" s="22"/>
      <c r="ER9" s="22"/>
      <c r="ES9" s="22"/>
      <c r="ET9" s="22"/>
    </row>
    <row r="10" spans="1:165" x14ac:dyDescent="0.25">
      <c r="C10" s="28"/>
      <c r="D10" s="21"/>
      <c r="F10" s="30"/>
      <c r="G10" s="27"/>
      <c r="H10" s="29"/>
      <c r="O10" s="41" t="s">
        <v>262</v>
      </c>
      <c r="P10" s="42">
        <f>1/D6/D6*(1/D8/D8*(FI115-2*FI128+FI140)-I6*(FI127-2*FI128+FI129))</f>
        <v>639.296875</v>
      </c>
      <c r="S10" s="40" t="s">
        <v>278</v>
      </c>
      <c r="T10" s="21">
        <f>(FI115-2*FI128+FI140)/D7/D7</f>
        <v>639.296875</v>
      </c>
      <c r="U10" s="2" t="s">
        <v>363</v>
      </c>
      <c r="V10" s="40"/>
      <c r="W10" s="40" t="s">
        <v>361</v>
      </c>
      <c r="X10" s="21">
        <f>-1/4/D8/D6/D6*(FI112-FI114-FI137+FI139)</f>
        <v>5.3115234375</v>
      </c>
      <c r="Y10" s="2" t="s">
        <v>363</v>
      </c>
      <c r="Z10" s="32"/>
      <c r="AA10" s="43"/>
      <c r="AB10" s="22"/>
      <c r="AC10" s="64"/>
      <c r="AD10" s="66"/>
      <c r="AE10" s="66"/>
      <c r="AF10" s="64"/>
      <c r="AG10" s="66"/>
      <c r="AH10" s="66"/>
      <c r="AI10" s="22"/>
      <c r="AJ10" s="22"/>
      <c r="AK10" s="22"/>
      <c r="AL10" s="22"/>
      <c r="AM10" s="22"/>
      <c r="AN10" s="22"/>
      <c r="AO10" s="22"/>
      <c r="AP10" s="22"/>
      <c r="AQ10" s="60"/>
      <c r="AR10" s="60"/>
      <c r="AS10" s="60"/>
      <c r="AT10" s="60"/>
      <c r="AU10" s="6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60"/>
      <c r="BG10" s="60"/>
      <c r="BH10" s="60"/>
      <c r="BI10" s="60"/>
      <c r="BJ10" s="60"/>
      <c r="BK10" s="22"/>
      <c r="BL10" s="22"/>
      <c r="BM10" s="22"/>
      <c r="BN10" s="22"/>
      <c r="BO10" s="22"/>
      <c r="BP10" s="22"/>
      <c r="BQ10" s="22"/>
      <c r="BR10" s="22"/>
      <c r="BS10" s="22"/>
      <c r="BT10" s="60"/>
      <c r="BU10" s="60"/>
      <c r="BV10" s="60"/>
      <c r="BW10" s="60"/>
      <c r="BX10" s="60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60"/>
      <c r="CK10" s="60"/>
      <c r="CL10" s="60"/>
      <c r="CM10" s="60"/>
      <c r="CN10" s="60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60"/>
      <c r="DB10" s="60"/>
      <c r="DC10" s="60"/>
      <c r="DD10" s="60"/>
      <c r="DE10" s="60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60"/>
      <c r="DW10" s="60"/>
      <c r="DX10" s="60"/>
      <c r="DY10" s="60"/>
      <c r="DZ10" s="60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60"/>
      <c r="EM10" s="60"/>
      <c r="EN10" s="60"/>
      <c r="EO10" s="60"/>
      <c r="EP10" s="60"/>
      <c r="EQ10" s="22"/>
      <c r="ER10" s="22"/>
      <c r="ES10" s="22"/>
      <c r="ET10" s="22"/>
    </row>
    <row r="11" spans="1:165" x14ac:dyDescent="0.25">
      <c r="C11" s="28"/>
      <c r="D11" s="21"/>
      <c r="F11" s="30"/>
      <c r="G11" s="27"/>
      <c r="H11" s="29"/>
      <c r="O11" s="41" t="s">
        <v>263</v>
      </c>
      <c r="P11" s="42">
        <f>1/D6/D6*(1/D8/D8*(FI128-2*FI140+FI151)-I6*(FI139-2*FI140+FI141))</f>
        <v>852.619140625</v>
      </c>
      <c r="S11" s="40" t="s">
        <v>277</v>
      </c>
      <c r="T11" s="21">
        <f>(FI151-2*FI140+FI128)/D7/D7</f>
        <v>852.619140625</v>
      </c>
      <c r="U11" s="2" t="s">
        <v>363</v>
      </c>
      <c r="V11" s="40"/>
      <c r="W11" s="40" t="s">
        <v>362</v>
      </c>
      <c r="X11" s="21">
        <f>-1/4/D8/D6/D6*(FI125-FI127-FI148+FI150)</f>
        <v>5.4687499999999997E-3</v>
      </c>
      <c r="Y11" s="2" t="s">
        <v>363</v>
      </c>
      <c r="Z11" s="32"/>
      <c r="AA11" s="32"/>
      <c r="AB11" s="22"/>
      <c r="AC11" s="64"/>
      <c r="AD11" s="66"/>
      <c r="AE11" s="66"/>
      <c r="AF11" s="64"/>
      <c r="AG11" s="66"/>
      <c r="AH11" s="66"/>
      <c r="AI11" s="22"/>
      <c r="AJ11" s="22"/>
      <c r="AK11" s="22"/>
      <c r="AL11" s="22"/>
      <c r="AM11" s="22"/>
      <c r="AN11" s="22"/>
      <c r="AO11" s="22"/>
      <c r="AP11" s="22"/>
      <c r="AQ11" s="60"/>
      <c r="AR11" s="60"/>
      <c r="AS11" s="60"/>
      <c r="AT11" s="60"/>
      <c r="AU11" s="6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60"/>
      <c r="BG11" s="60"/>
      <c r="BH11" s="60"/>
      <c r="BI11" s="60"/>
      <c r="BJ11" s="60"/>
      <c r="BK11" s="22"/>
      <c r="BL11" s="22"/>
      <c r="BM11" s="22"/>
      <c r="BN11" s="22"/>
      <c r="BO11" s="22"/>
      <c r="BP11" s="22"/>
      <c r="BQ11" s="22"/>
      <c r="BR11" s="22"/>
      <c r="BS11" s="22"/>
      <c r="BT11" s="60"/>
      <c r="BU11" s="60"/>
      <c r="BV11" s="60"/>
      <c r="BW11" s="60"/>
      <c r="BX11" s="60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60"/>
      <c r="CK11" s="60"/>
      <c r="CL11" s="60"/>
      <c r="CM11" s="60"/>
      <c r="CN11" s="60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60"/>
      <c r="DB11" s="60"/>
      <c r="DC11" s="60"/>
      <c r="DD11" s="60"/>
      <c r="DE11" s="60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60"/>
      <c r="DW11" s="60"/>
      <c r="DX11" s="60"/>
      <c r="DY11" s="60"/>
      <c r="DZ11" s="60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60"/>
      <c r="EM11" s="60"/>
      <c r="EN11" s="60"/>
      <c r="EO11" s="60"/>
      <c r="EP11" s="60"/>
      <c r="EQ11" s="22"/>
      <c r="ER11" s="22"/>
      <c r="ES11" s="22"/>
      <c r="ET11" s="22"/>
    </row>
    <row r="12" spans="1:165" x14ac:dyDescent="0.25">
      <c r="C12" s="28"/>
      <c r="D12" s="21"/>
      <c r="F12" s="30"/>
      <c r="G12" s="27"/>
      <c r="H12" s="29"/>
      <c r="M12" s="17"/>
      <c r="R12" s="41" t="s">
        <v>228</v>
      </c>
      <c r="S12" s="40" t="s">
        <v>277</v>
      </c>
      <c r="T12" s="61">
        <f>1*G5*G5/8/(8*D7)/(8*D7)*6</f>
        <v>918.75</v>
      </c>
      <c r="U12" s="2" t="s">
        <v>363</v>
      </c>
      <c r="Z12" s="32"/>
      <c r="AA12" s="32"/>
      <c r="AB12" s="22"/>
      <c r="AC12" s="60"/>
      <c r="AD12" s="60"/>
      <c r="AE12" s="60"/>
      <c r="AF12" s="60"/>
      <c r="AG12" s="60"/>
      <c r="AH12" s="22"/>
      <c r="AI12" s="22"/>
      <c r="AJ12" s="22"/>
      <c r="AK12" s="22"/>
      <c r="AL12" s="22"/>
      <c r="AM12" s="22"/>
      <c r="AN12" s="22"/>
      <c r="AO12" s="22"/>
      <c r="AP12" s="22"/>
      <c r="AQ12" s="60"/>
      <c r="AR12" s="60"/>
      <c r="AS12" s="60"/>
      <c r="AT12" s="60"/>
      <c r="AU12" s="60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60"/>
      <c r="BG12" s="60"/>
      <c r="BH12" s="60"/>
      <c r="BI12" s="60"/>
      <c r="BJ12" s="60"/>
      <c r="BK12" s="22"/>
      <c r="BL12" s="22"/>
      <c r="BM12" s="22"/>
      <c r="BN12" s="22"/>
      <c r="BO12" s="22"/>
      <c r="BP12" s="22"/>
      <c r="BQ12" s="22"/>
      <c r="BR12" s="22"/>
      <c r="BS12" s="22"/>
      <c r="BT12" s="60"/>
      <c r="BU12" s="60"/>
      <c r="BV12" s="60"/>
      <c r="BW12" s="60"/>
      <c r="BX12" s="60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60"/>
      <c r="CK12" s="60"/>
      <c r="CL12" s="60"/>
      <c r="CM12" s="60"/>
      <c r="CN12" s="60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60"/>
      <c r="DB12" s="60"/>
      <c r="DC12" s="60"/>
      <c r="DD12" s="60"/>
      <c r="DE12" s="60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60"/>
      <c r="DW12" s="60"/>
      <c r="DX12" s="60"/>
      <c r="DY12" s="60"/>
      <c r="DZ12" s="60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60"/>
      <c r="EM12" s="60"/>
      <c r="EN12" s="60"/>
      <c r="EO12" s="60"/>
      <c r="EP12" s="60"/>
      <c r="EQ12" s="22"/>
      <c r="ER12" s="22"/>
      <c r="ES12" s="22"/>
      <c r="ET12" s="22"/>
    </row>
    <row r="13" spans="1:165" x14ac:dyDescent="0.25">
      <c r="C13" s="28"/>
      <c r="D13" s="21"/>
      <c r="O13" s="19"/>
      <c r="P13" s="19"/>
      <c r="Q13" s="19"/>
      <c r="R13" s="19"/>
      <c r="Y13" s="32"/>
      <c r="Z13" s="32"/>
      <c r="AA13" s="32"/>
      <c r="AB13" s="22"/>
      <c r="AC13" s="60"/>
      <c r="AD13" s="60"/>
      <c r="AE13" s="60"/>
      <c r="AF13" s="60"/>
      <c r="AG13" s="60"/>
      <c r="AH13" s="22"/>
      <c r="AI13" s="22"/>
      <c r="AJ13" s="22"/>
      <c r="AK13" s="22"/>
      <c r="AL13" s="22"/>
      <c r="AM13" s="22"/>
      <c r="AN13" s="22"/>
      <c r="AO13" s="22"/>
      <c r="AP13" s="22"/>
      <c r="AQ13" s="60"/>
      <c r="AR13" s="60"/>
      <c r="AS13" s="60"/>
      <c r="AT13" s="60"/>
      <c r="AU13" s="60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60"/>
      <c r="BG13" s="60"/>
      <c r="BH13" s="60"/>
      <c r="BI13" s="60"/>
      <c r="BJ13" s="60"/>
      <c r="BK13" s="22"/>
      <c r="BL13" s="22"/>
      <c r="BM13" s="22"/>
      <c r="BN13" s="22"/>
      <c r="BO13" s="22"/>
      <c r="BP13" s="22"/>
      <c r="BQ13" s="22"/>
      <c r="BR13" s="22"/>
      <c r="BS13" s="22"/>
      <c r="BT13" s="60"/>
      <c r="BU13" s="60"/>
      <c r="BV13" s="60"/>
      <c r="BW13" s="60"/>
      <c r="BX13" s="60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60"/>
      <c r="CK13" s="60"/>
      <c r="CL13" s="60"/>
      <c r="CM13" s="60"/>
      <c r="CN13" s="60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60"/>
      <c r="DB13" s="60"/>
      <c r="DC13" s="60"/>
      <c r="DD13" s="60"/>
      <c r="DE13" s="60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60"/>
      <c r="DW13" s="60"/>
      <c r="DX13" s="60"/>
      <c r="DY13" s="60"/>
      <c r="DZ13" s="60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60"/>
      <c r="EM13" s="60"/>
      <c r="EN13" s="60"/>
      <c r="EO13" s="60"/>
      <c r="EP13" s="60"/>
      <c r="EQ13" s="22"/>
      <c r="ER13" s="22"/>
      <c r="ES13" s="22"/>
      <c r="ET13" s="22"/>
    </row>
    <row r="14" spans="1:165" s="65" customFormat="1" x14ac:dyDescent="0.25"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14</v>
      </c>
      <c r="H14" s="5" t="s">
        <v>95</v>
      </c>
      <c r="I14" s="5" t="s">
        <v>6</v>
      </c>
      <c r="J14" s="5" t="s">
        <v>7</v>
      </c>
      <c r="K14" s="5" t="s">
        <v>8</v>
      </c>
      <c r="L14" s="5" t="s">
        <v>9</v>
      </c>
      <c r="M14" s="5" t="s">
        <v>10</v>
      </c>
      <c r="N14" s="5" t="s">
        <v>11</v>
      </c>
      <c r="O14" s="5" t="s">
        <v>12</v>
      </c>
      <c r="P14" s="5" t="s">
        <v>13</v>
      </c>
      <c r="Q14" s="5" t="s">
        <v>96</v>
      </c>
      <c r="R14" s="5" t="s">
        <v>97</v>
      </c>
      <c r="S14" s="5" t="s">
        <v>98</v>
      </c>
      <c r="T14" s="5" t="s">
        <v>15</v>
      </c>
      <c r="U14" s="5">
        <v>1</v>
      </c>
      <c r="V14" s="5">
        <v>2</v>
      </c>
      <c r="W14" s="5">
        <v>3</v>
      </c>
      <c r="X14" s="5">
        <v>4</v>
      </c>
      <c r="Y14" s="5">
        <v>5</v>
      </c>
      <c r="Z14" s="5">
        <v>6</v>
      </c>
      <c r="AA14" s="5">
        <v>7</v>
      </c>
      <c r="AB14" s="5">
        <v>8</v>
      </c>
      <c r="AC14" s="5">
        <v>9</v>
      </c>
      <c r="AD14" s="5" t="s">
        <v>99</v>
      </c>
      <c r="AE14" s="5" t="s">
        <v>16</v>
      </c>
      <c r="AF14" s="5" t="s">
        <v>17</v>
      </c>
      <c r="AG14" s="5">
        <v>11</v>
      </c>
      <c r="AH14" s="5">
        <v>12</v>
      </c>
      <c r="AI14" s="5">
        <v>13</v>
      </c>
      <c r="AJ14" s="5">
        <v>14</v>
      </c>
      <c r="AK14" s="5">
        <v>15</v>
      </c>
      <c r="AL14" s="5">
        <v>16</v>
      </c>
      <c r="AM14" s="5">
        <v>17</v>
      </c>
      <c r="AN14" s="5">
        <v>18</v>
      </c>
      <c r="AO14" s="5">
        <v>19</v>
      </c>
      <c r="AP14" s="5" t="s">
        <v>100</v>
      </c>
      <c r="AQ14" s="5" t="s">
        <v>101</v>
      </c>
      <c r="AR14" s="5" t="s">
        <v>18</v>
      </c>
      <c r="AS14" s="5" t="s">
        <v>19</v>
      </c>
      <c r="AT14" s="5">
        <v>21</v>
      </c>
      <c r="AU14" s="5">
        <v>22</v>
      </c>
      <c r="AV14" s="5">
        <v>23</v>
      </c>
      <c r="AW14" s="5">
        <v>24</v>
      </c>
      <c r="AX14" s="5">
        <v>25</v>
      </c>
      <c r="AY14" s="5">
        <v>26</v>
      </c>
      <c r="AZ14" s="5">
        <v>27</v>
      </c>
      <c r="BA14" s="5">
        <v>28</v>
      </c>
      <c r="BB14" s="5">
        <v>29</v>
      </c>
      <c r="BC14" s="5" t="s">
        <v>102</v>
      </c>
      <c r="BD14" s="5" t="s">
        <v>103</v>
      </c>
      <c r="BE14" s="5" t="s">
        <v>20</v>
      </c>
      <c r="BF14" s="5" t="s">
        <v>21</v>
      </c>
      <c r="BG14" s="5">
        <v>31</v>
      </c>
      <c r="BH14" s="5">
        <v>32</v>
      </c>
      <c r="BI14" s="5">
        <v>33</v>
      </c>
      <c r="BJ14" s="5">
        <v>34</v>
      </c>
      <c r="BK14" s="5">
        <v>35</v>
      </c>
      <c r="BL14" s="5">
        <v>36</v>
      </c>
      <c r="BM14" s="5">
        <v>37</v>
      </c>
      <c r="BN14" s="5">
        <v>38</v>
      </c>
      <c r="BO14" s="5">
        <v>39</v>
      </c>
      <c r="BP14" s="5" t="s">
        <v>104</v>
      </c>
      <c r="BQ14" s="5" t="s">
        <v>105</v>
      </c>
      <c r="BR14" s="5" t="s">
        <v>22</v>
      </c>
      <c r="BS14" s="5" t="s">
        <v>23</v>
      </c>
      <c r="BT14" s="5">
        <v>41</v>
      </c>
      <c r="BU14" s="5">
        <v>42</v>
      </c>
      <c r="BV14" s="5">
        <v>43</v>
      </c>
      <c r="BW14" s="5">
        <v>44</v>
      </c>
      <c r="BX14" s="5">
        <v>45</v>
      </c>
      <c r="BY14" s="5">
        <v>46</v>
      </c>
      <c r="BZ14" s="5">
        <v>47</v>
      </c>
      <c r="CA14" s="5">
        <v>48</v>
      </c>
      <c r="CB14" s="5">
        <v>49</v>
      </c>
      <c r="CC14" s="5" t="s">
        <v>106</v>
      </c>
      <c r="CD14" s="5" t="s">
        <v>107</v>
      </c>
      <c r="CE14" s="5" t="s">
        <v>24</v>
      </c>
      <c r="CF14" s="5" t="s">
        <v>25</v>
      </c>
      <c r="CG14" s="5">
        <v>51</v>
      </c>
      <c r="CH14" s="5">
        <v>52</v>
      </c>
      <c r="CI14" s="5">
        <v>53</v>
      </c>
      <c r="CJ14" s="5">
        <v>54</v>
      </c>
      <c r="CK14" s="5">
        <v>55</v>
      </c>
      <c r="CL14" s="5">
        <v>56</v>
      </c>
      <c r="CM14" s="5">
        <v>57</v>
      </c>
      <c r="CN14" s="5">
        <v>58</v>
      </c>
      <c r="CO14" s="5">
        <v>59</v>
      </c>
      <c r="CP14" s="5" t="s">
        <v>108</v>
      </c>
      <c r="CQ14" s="5" t="s">
        <v>109</v>
      </c>
      <c r="CR14" s="5" t="s">
        <v>26</v>
      </c>
      <c r="CS14" s="5" t="s">
        <v>27</v>
      </c>
      <c r="CT14" s="5">
        <v>61</v>
      </c>
      <c r="CU14" s="5">
        <v>62</v>
      </c>
      <c r="CV14" s="5">
        <v>63</v>
      </c>
      <c r="CW14" s="5">
        <v>64</v>
      </c>
      <c r="CX14" s="5">
        <v>65</v>
      </c>
      <c r="CY14" s="5">
        <v>66</v>
      </c>
      <c r="CZ14" s="5">
        <v>67</v>
      </c>
      <c r="DA14" s="5">
        <v>68</v>
      </c>
      <c r="DB14" s="5">
        <v>69</v>
      </c>
      <c r="DC14" s="5" t="s">
        <v>110</v>
      </c>
      <c r="DD14" s="5" t="s">
        <v>111</v>
      </c>
      <c r="DE14" s="5" t="s">
        <v>112</v>
      </c>
      <c r="DF14" s="5" t="s">
        <v>113</v>
      </c>
      <c r="DG14" s="5">
        <v>71</v>
      </c>
      <c r="DH14" s="5">
        <v>72</v>
      </c>
      <c r="DI14" s="5">
        <v>73</v>
      </c>
      <c r="DJ14" s="5">
        <v>74</v>
      </c>
      <c r="DK14" s="5">
        <v>75</v>
      </c>
      <c r="DL14" s="5">
        <v>76</v>
      </c>
      <c r="DM14" s="5">
        <v>77</v>
      </c>
      <c r="DN14" s="5">
        <v>78</v>
      </c>
      <c r="DO14" s="5">
        <v>79</v>
      </c>
      <c r="DP14" s="5" t="s">
        <v>114</v>
      </c>
      <c r="DQ14" s="5" t="s">
        <v>115</v>
      </c>
      <c r="DR14" s="5" t="s">
        <v>171</v>
      </c>
      <c r="DS14" s="5">
        <v>81</v>
      </c>
      <c r="DT14" s="5">
        <v>82</v>
      </c>
      <c r="DU14" s="5">
        <v>83</v>
      </c>
      <c r="DV14" s="5">
        <v>84</v>
      </c>
      <c r="DW14" s="5">
        <v>85</v>
      </c>
      <c r="DX14" s="5">
        <v>86</v>
      </c>
      <c r="DY14" s="5">
        <v>87</v>
      </c>
      <c r="DZ14" s="5">
        <v>88</v>
      </c>
      <c r="EA14" s="5">
        <v>89</v>
      </c>
      <c r="EB14" s="5" t="s">
        <v>172</v>
      </c>
      <c r="EC14" s="5" t="s">
        <v>116</v>
      </c>
      <c r="ED14" s="5" t="s">
        <v>117</v>
      </c>
      <c r="EE14" s="5" t="s">
        <v>173</v>
      </c>
      <c r="EF14" s="5" t="s">
        <v>174</v>
      </c>
      <c r="EG14" s="5" t="s">
        <v>175</v>
      </c>
      <c r="EH14" s="5" t="s">
        <v>176</v>
      </c>
      <c r="EI14" s="5" t="s">
        <v>177</v>
      </c>
      <c r="EJ14" s="5" t="s">
        <v>178</v>
      </c>
      <c r="EK14" s="5" t="s">
        <v>179</v>
      </c>
      <c r="EL14" s="5" t="s">
        <v>118</v>
      </c>
      <c r="EM14" s="5" t="s">
        <v>119</v>
      </c>
      <c r="EN14" s="5" t="s">
        <v>180</v>
      </c>
      <c r="EO14" s="5" t="s">
        <v>181</v>
      </c>
      <c r="EP14" s="5" t="s">
        <v>182</v>
      </c>
      <c r="EQ14" s="5" t="s">
        <v>183</v>
      </c>
      <c r="ER14" s="5" t="s">
        <v>184</v>
      </c>
      <c r="ES14" s="5" t="s">
        <v>185</v>
      </c>
      <c r="ET14" s="5" t="s">
        <v>186</v>
      </c>
      <c r="EU14" s="5" t="s">
        <v>214</v>
      </c>
      <c r="EV14" s="5" t="s">
        <v>215</v>
      </c>
      <c r="EW14" s="5" t="s">
        <v>216</v>
      </c>
      <c r="EX14" s="5" t="s">
        <v>217</v>
      </c>
      <c r="EY14" s="5" t="s">
        <v>218</v>
      </c>
      <c r="EZ14" s="5" t="s">
        <v>219</v>
      </c>
      <c r="FA14" s="5" t="s">
        <v>220</v>
      </c>
      <c r="FB14" s="5" t="s">
        <v>221</v>
      </c>
      <c r="FC14" s="5" t="s">
        <v>222</v>
      </c>
      <c r="FD14" s="14"/>
      <c r="FE14" s="14"/>
    </row>
    <row r="15" spans="1:165" x14ac:dyDescent="0.25">
      <c r="A15" s="1" t="s">
        <v>73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>2/D8/D8</f>
        <v>2450</v>
      </c>
      <c r="J15" s="20">
        <f>-4/D8/D8+1/D8/D8/D8/D8</f>
        <v>1495725</v>
      </c>
      <c r="K15" s="20">
        <f>2/D8/D8</f>
        <v>2450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f>1-4/D8/D8</f>
        <v>-4899</v>
      </c>
      <c r="U15" s="20">
        <f>-4+8/D8/D8-4/D8/D8/D8/D8</f>
        <v>-5992704</v>
      </c>
      <c r="V15" s="20">
        <f>6-4/D8/D8</f>
        <v>-4894</v>
      </c>
      <c r="W15" s="20">
        <v>-4</v>
      </c>
      <c r="X15" s="20">
        <v>1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f>2/D8/D8</f>
        <v>2450</v>
      </c>
      <c r="AG15" s="20">
        <f>-4/D8/D8+6/D8/D8/D8/D8</f>
        <v>8998850</v>
      </c>
      <c r="AH15" s="20">
        <f>2/D8/D8</f>
        <v>2450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f>-4/D8/D8/D8/D8</f>
        <v>-6002500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f>1/D8/D8/D8/D8</f>
        <v>1500625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0">
        <v>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0</v>
      </c>
      <c r="DF15" s="20">
        <v>0</v>
      </c>
      <c r="DG15" s="20">
        <v>0</v>
      </c>
      <c r="DH15" s="20">
        <v>0</v>
      </c>
      <c r="DI15" s="20">
        <v>0</v>
      </c>
      <c r="DJ15" s="20">
        <v>0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v>0</v>
      </c>
      <c r="ED15" s="20">
        <v>0</v>
      </c>
      <c r="EE15" s="20">
        <v>0</v>
      </c>
      <c r="EF15" s="20">
        <v>0</v>
      </c>
      <c r="EG15" s="20">
        <v>0</v>
      </c>
      <c r="EH15" s="20">
        <v>0</v>
      </c>
      <c r="EI15" s="20">
        <v>0</v>
      </c>
      <c r="EJ15" s="20">
        <v>0</v>
      </c>
      <c r="EK15" s="20">
        <v>0</v>
      </c>
      <c r="EL15" s="20">
        <v>0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20">
        <v>0</v>
      </c>
      <c r="EV15" s="20">
        <v>0</v>
      </c>
      <c r="EW15" s="20">
        <v>0</v>
      </c>
      <c r="EX15" s="20">
        <v>0</v>
      </c>
      <c r="EY15" s="20">
        <v>0</v>
      </c>
      <c r="EZ15" s="20">
        <v>0</v>
      </c>
      <c r="FA15" s="20">
        <v>0</v>
      </c>
      <c r="FB15" s="20">
        <v>0</v>
      </c>
      <c r="FC15" s="20">
        <v>0</v>
      </c>
      <c r="FD15" s="60"/>
      <c r="FE15" s="60"/>
      <c r="FF15" s="7">
        <v>0</v>
      </c>
      <c r="FH15" s="5" t="str">
        <f t="array" ref="FH15:FH172">TRANSPOSE(B14:FC14)</f>
        <v>2b</v>
      </c>
      <c r="FI15" s="7">
        <f t="array" ref="FI15:FI172">MMULT(MINVERSE(B15:FC172),FF15:FF172)</f>
        <v>-542552186953.42114</v>
      </c>
    </row>
    <row r="16" spans="1:165" x14ac:dyDescent="0.25">
      <c r="A16" s="1" t="s">
        <v>28</v>
      </c>
      <c r="B16" s="20">
        <f>$AE$3</f>
        <v>1500625.0000000002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f>$AD$4</f>
        <v>2450.0000000000005</v>
      </c>
      <c r="K16" s="20">
        <f>$AE$4</f>
        <v>-6007400.0000000009</v>
      </c>
      <c r="L16" s="20">
        <f>$AF$4</f>
        <v>2450.0000000000005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f>$AC$5</f>
        <v>1</v>
      </c>
      <c r="U16" s="20">
        <f>$AD$5</f>
        <v>-4904.0000000000009</v>
      </c>
      <c r="V16" s="20">
        <f>$AE$5</f>
        <v>9013556.0000000019</v>
      </c>
      <c r="W16" s="20">
        <f>$AF$5</f>
        <v>-4904.0000000000009</v>
      </c>
      <c r="X16" s="20">
        <f>$AG$5</f>
        <v>1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f>$AD$6</f>
        <v>2450.0000000000005</v>
      </c>
      <c r="AH16" s="20">
        <f>$AE$6</f>
        <v>-6007400.0000000009</v>
      </c>
      <c r="AI16" s="20">
        <f>$AF$6</f>
        <v>2450.0000000000005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f>$AE$7</f>
        <v>1500625.0000000002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0</v>
      </c>
      <c r="DF16" s="20">
        <v>0</v>
      </c>
      <c r="DG16" s="20">
        <v>0</v>
      </c>
      <c r="DH16" s="20">
        <v>0</v>
      </c>
      <c r="DI16" s="20">
        <v>0</v>
      </c>
      <c r="DJ16" s="20">
        <v>0</v>
      </c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0</v>
      </c>
      <c r="DZ16" s="20">
        <v>0</v>
      </c>
      <c r="EA16" s="20">
        <v>0</v>
      </c>
      <c r="EB16" s="20">
        <v>0</v>
      </c>
      <c r="EC16" s="20">
        <v>0</v>
      </c>
      <c r="ED16" s="20">
        <v>0</v>
      </c>
      <c r="EE16" s="20">
        <v>0</v>
      </c>
      <c r="EF16" s="20">
        <v>0</v>
      </c>
      <c r="EG16" s="20">
        <v>0</v>
      </c>
      <c r="EH16" s="20">
        <v>0</v>
      </c>
      <c r="EI16" s="20">
        <v>0</v>
      </c>
      <c r="EJ16" s="20">
        <v>0</v>
      </c>
      <c r="EK16" s="20">
        <v>0</v>
      </c>
      <c r="EL16" s="20">
        <v>0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20">
        <v>0</v>
      </c>
      <c r="EV16" s="20">
        <v>0</v>
      </c>
      <c r="EW16" s="20">
        <v>0</v>
      </c>
      <c r="EX16" s="20">
        <v>0</v>
      </c>
      <c r="EY16" s="20">
        <v>0</v>
      </c>
      <c r="EZ16" s="20">
        <v>0</v>
      </c>
      <c r="FA16" s="20">
        <v>0</v>
      </c>
      <c r="FB16" s="20">
        <v>0</v>
      </c>
      <c r="FC16" s="20">
        <v>0</v>
      </c>
      <c r="FD16" s="60"/>
      <c r="FE16" s="60"/>
      <c r="FF16" s="7">
        <v>0</v>
      </c>
      <c r="FH16" s="5" t="str">
        <v>3b</v>
      </c>
      <c r="FI16" s="7">
        <v>-456680610936.34943</v>
      </c>
    </row>
    <row r="17" spans="1:165" x14ac:dyDescent="0.25">
      <c r="A17" s="1" t="s">
        <v>29</v>
      </c>
      <c r="B17" s="20">
        <v>0</v>
      </c>
      <c r="C17" s="20">
        <f>$AE$3</f>
        <v>1500625.0000000002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f>$AD$4</f>
        <v>2450.0000000000005</v>
      </c>
      <c r="L17" s="20">
        <f>$AE$4</f>
        <v>-6007400.0000000009</v>
      </c>
      <c r="M17" s="20">
        <f>$AF$4</f>
        <v>2450.0000000000005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f>$AC$5</f>
        <v>1</v>
      </c>
      <c r="V17" s="20">
        <f>$AD$5</f>
        <v>-4904.0000000000009</v>
      </c>
      <c r="W17" s="20">
        <f>$AE$5</f>
        <v>9013556.0000000019</v>
      </c>
      <c r="X17" s="20">
        <f>$AF$5</f>
        <v>-4904.0000000000009</v>
      </c>
      <c r="Y17" s="20">
        <f>$AG$5</f>
        <v>1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f>$AD$6</f>
        <v>2450.0000000000005</v>
      </c>
      <c r="AI17" s="20">
        <f>$AE$6</f>
        <v>-6007400.0000000009</v>
      </c>
      <c r="AJ17" s="20">
        <f>$AF$6</f>
        <v>2450.0000000000005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f>$AE$7</f>
        <v>1500625.0000000002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0">
        <v>0</v>
      </c>
      <c r="EM17" s="20">
        <v>0</v>
      </c>
      <c r="EN17" s="20"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0</v>
      </c>
      <c r="EU17" s="20">
        <v>0</v>
      </c>
      <c r="EV17" s="20">
        <v>0</v>
      </c>
      <c r="EW17" s="20">
        <v>0</v>
      </c>
      <c r="EX17" s="20">
        <v>0</v>
      </c>
      <c r="EY17" s="20">
        <v>0</v>
      </c>
      <c r="EZ17" s="20">
        <v>0</v>
      </c>
      <c r="FA17" s="20">
        <v>0</v>
      </c>
      <c r="FB17" s="20">
        <v>0</v>
      </c>
      <c r="FC17" s="20">
        <v>0</v>
      </c>
      <c r="FD17" s="60"/>
      <c r="FE17" s="60"/>
      <c r="FF17" s="7">
        <v>0</v>
      </c>
      <c r="FH17" s="5" t="str">
        <v>4b</v>
      </c>
      <c r="FI17" s="7">
        <v>-370809034923.01184</v>
      </c>
    </row>
    <row r="18" spans="1:165" x14ac:dyDescent="0.25">
      <c r="A18" s="1" t="s">
        <v>30</v>
      </c>
      <c r="B18" s="20">
        <v>0</v>
      </c>
      <c r="C18" s="20">
        <v>0</v>
      </c>
      <c r="D18" s="20">
        <f>$AE$3</f>
        <v>1500625.0000000002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f>$AD$4</f>
        <v>2450.0000000000005</v>
      </c>
      <c r="M18" s="20">
        <f>$AE$4</f>
        <v>-6007400.0000000009</v>
      </c>
      <c r="N18" s="20">
        <f>$AF$4</f>
        <v>2450.0000000000005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f>$AC$5</f>
        <v>1</v>
      </c>
      <c r="W18" s="20">
        <f>$AD$5</f>
        <v>-4904.0000000000009</v>
      </c>
      <c r="X18" s="20">
        <f>$AE$5</f>
        <v>9013556.0000000019</v>
      </c>
      <c r="Y18" s="20">
        <f>$AF$5</f>
        <v>-4904.0000000000009</v>
      </c>
      <c r="Z18" s="20">
        <f>$AG$5</f>
        <v>1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f>$AD$6</f>
        <v>2450.0000000000005</v>
      </c>
      <c r="AJ18" s="20">
        <f>$AE$6</f>
        <v>-6007400.0000000009</v>
      </c>
      <c r="AK18" s="20">
        <f>$AF$6</f>
        <v>2450.0000000000005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f>$AE$7</f>
        <v>1500625.0000000002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20">
        <v>0</v>
      </c>
      <c r="EV18" s="20">
        <v>0</v>
      </c>
      <c r="EW18" s="20">
        <v>0</v>
      </c>
      <c r="EX18" s="20">
        <v>0</v>
      </c>
      <c r="EY18" s="20">
        <v>0</v>
      </c>
      <c r="EZ18" s="20">
        <v>0</v>
      </c>
      <c r="FA18" s="20">
        <v>0</v>
      </c>
      <c r="FB18" s="20">
        <v>0</v>
      </c>
      <c r="FC18" s="20">
        <v>0</v>
      </c>
      <c r="FD18" s="60"/>
      <c r="FE18" s="60"/>
      <c r="FF18" s="7">
        <v>0</v>
      </c>
      <c r="FH18" s="5" t="str">
        <v>5b</v>
      </c>
      <c r="FI18" s="7">
        <v>-284937458908.12378</v>
      </c>
    </row>
    <row r="19" spans="1:165" x14ac:dyDescent="0.25">
      <c r="A19" s="1" t="s">
        <v>31</v>
      </c>
      <c r="B19" s="20">
        <v>0</v>
      </c>
      <c r="C19" s="20">
        <v>0</v>
      </c>
      <c r="D19" s="20">
        <v>0</v>
      </c>
      <c r="E19" s="20">
        <f>$AE$3</f>
        <v>1500625.0000000002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f>$AD$4</f>
        <v>2450.0000000000005</v>
      </c>
      <c r="N19" s="20">
        <f>$AE$4</f>
        <v>-6007400.0000000009</v>
      </c>
      <c r="O19" s="20">
        <f>$AF$4</f>
        <v>2450.0000000000005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f>$AC$5</f>
        <v>1</v>
      </c>
      <c r="X19" s="20">
        <f>$AD$5</f>
        <v>-4904.0000000000009</v>
      </c>
      <c r="Y19" s="20">
        <f>$AE$5</f>
        <v>9013556.0000000019</v>
      </c>
      <c r="Z19" s="20">
        <f>$AF$5</f>
        <v>-4904.0000000000009</v>
      </c>
      <c r="AA19" s="20">
        <f>$AG$5</f>
        <v>1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f>$AD$6</f>
        <v>2450.0000000000005</v>
      </c>
      <c r="AK19" s="20">
        <f>$AE$6</f>
        <v>-6007400.0000000009</v>
      </c>
      <c r="AL19" s="20">
        <f>$AF$6</f>
        <v>2450.0000000000005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f>$AE$7</f>
        <v>1500625.0000000002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20">
        <v>0</v>
      </c>
      <c r="EV19" s="20">
        <v>0</v>
      </c>
      <c r="EW19" s="20">
        <v>0</v>
      </c>
      <c r="EX19" s="20">
        <v>0</v>
      </c>
      <c r="EY19" s="20">
        <v>0</v>
      </c>
      <c r="EZ19" s="20">
        <v>0</v>
      </c>
      <c r="FA19" s="20">
        <v>0</v>
      </c>
      <c r="FB19" s="20">
        <v>0</v>
      </c>
      <c r="FC19" s="20">
        <v>0</v>
      </c>
      <c r="FD19" s="60"/>
      <c r="FE19" s="60"/>
      <c r="FF19" s="7">
        <v>0</v>
      </c>
      <c r="FH19" s="5" t="str">
        <v>6b</v>
      </c>
      <c r="FI19" s="7">
        <v>-199065882896.80759</v>
      </c>
    </row>
    <row r="20" spans="1:165" x14ac:dyDescent="0.25">
      <c r="A20" s="1" t="s">
        <v>32</v>
      </c>
      <c r="B20" s="20">
        <v>0</v>
      </c>
      <c r="C20" s="20">
        <v>0</v>
      </c>
      <c r="D20" s="20">
        <v>0</v>
      </c>
      <c r="E20" s="20">
        <v>0</v>
      </c>
      <c r="F20" s="20">
        <f>$AE$3</f>
        <v>1500625.0000000002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f>$AD$4</f>
        <v>2450.0000000000005</v>
      </c>
      <c r="O20" s="20">
        <f>$AE$4</f>
        <v>-6007400.0000000009</v>
      </c>
      <c r="P20" s="20">
        <f>$AF$4</f>
        <v>2450.0000000000005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f>$AC$5</f>
        <v>1</v>
      </c>
      <c r="Y20" s="20">
        <f>$AD$5</f>
        <v>-4904.0000000000009</v>
      </c>
      <c r="Z20" s="20">
        <f>$AE$5</f>
        <v>9013556.0000000019</v>
      </c>
      <c r="AA20" s="20">
        <f>$AF$5</f>
        <v>-4904.0000000000009</v>
      </c>
      <c r="AB20" s="20">
        <f>$AG$5</f>
        <v>1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f>$AD$6</f>
        <v>2450.0000000000005</v>
      </c>
      <c r="AL20" s="20">
        <f>$AE$6</f>
        <v>-6007400.0000000009</v>
      </c>
      <c r="AM20" s="20">
        <f>$AF$6</f>
        <v>2450.0000000000005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f>$AE$7</f>
        <v>1500625.0000000002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20">
        <v>0</v>
      </c>
      <c r="EV20" s="20">
        <v>0</v>
      </c>
      <c r="EW20" s="20">
        <v>0</v>
      </c>
      <c r="EX20" s="20">
        <v>0</v>
      </c>
      <c r="EY20" s="20">
        <v>0</v>
      </c>
      <c r="EZ20" s="20">
        <v>0</v>
      </c>
      <c r="FA20" s="20">
        <v>0</v>
      </c>
      <c r="FB20" s="20">
        <v>0</v>
      </c>
      <c r="FC20" s="20">
        <v>0</v>
      </c>
      <c r="FD20" s="60"/>
      <c r="FE20" s="60"/>
      <c r="FF20" s="7">
        <v>0</v>
      </c>
      <c r="FH20" s="5" t="str">
        <v>7b</v>
      </c>
      <c r="FI20" s="7">
        <v>-113194306884.82556</v>
      </c>
    </row>
    <row r="21" spans="1:165" x14ac:dyDescent="0.25">
      <c r="A21" s="1" t="s">
        <v>74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f>$AE$3</f>
        <v>1500625.0000000002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f>$AD$4</f>
        <v>2450.0000000000005</v>
      </c>
      <c r="P21" s="20">
        <f>$AE$4</f>
        <v>-6007400.0000000009</v>
      </c>
      <c r="Q21" s="20">
        <f>$AF$4</f>
        <v>2450.0000000000005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f>$AC$5</f>
        <v>1</v>
      </c>
      <c r="Z21" s="20">
        <f>$AD$5</f>
        <v>-4904.0000000000009</v>
      </c>
      <c r="AA21" s="20">
        <f>$AE$5</f>
        <v>9013556.0000000019</v>
      </c>
      <c r="AB21" s="20">
        <f>$AF$5</f>
        <v>-4904.0000000000009</v>
      </c>
      <c r="AC21" s="20">
        <f>$AG$5</f>
        <v>1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f>$AD$6</f>
        <v>2450.0000000000005</v>
      </c>
      <c r="AM21" s="20">
        <f>$AE$6</f>
        <v>-6007400.0000000009</v>
      </c>
      <c r="AN21" s="20">
        <f>$AF$6</f>
        <v>2450.0000000000005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f>$AE$7</f>
        <v>1500625.0000000002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20">
        <v>0</v>
      </c>
      <c r="EV21" s="20">
        <v>0</v>
      </c>
      <c r="EW21" s="20">
        <v>0</v>
      </c>
      <c r="EX21" s="20">
        <v>0</v>
      </c>
      <c r="EY21" s="20">
        <v>0</v>
      </c>
      <c r="EZ21" s="20">
        <v>0</v>
      </c>
      <c r="FA21" s="20">
        <v>0</v>
      </c>
      <c r="FB21" s="20">
        <v>0</v>
      </c>
      <c r="FC21" s="20">
        <v>0</v>
      </c>
      <c r="FD21" s="60"/>
      <c r="FE21" s="60"/>
      <c r="FF21" s="7">
        <v>0</v>
      </c>
      <c r="FH21" s="5" t="str">
        <v>8b</v>
      </c>
      <c r="FI21" s="7">
        <v>-27322730875.783119</v>
      </c>
    </row>
    <row r="22" spans="1:165" x14ac:dyDescent="0.25">
      <c r="A22" s="1" t="s">
        <v>120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f>$AE$3</f>
        <v>1500625.0000000002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f>$AD$4</f>
        <v>2450.0000000000005</v>
      </c>
      <c r="Q22" s="20">
        <f>$AE$4</f>
        <v>-6007400.0000000009</v>
      </c>
      <c r="R22" s="20">
        <f>$AF$4</f>
        <v>2450.0000000000005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f>$AC$5</f>
        <v>1</v>
      </c>
      <c r="AA22" s="20">
        <f>$AD$5</f>
        <v>-4904.0000000000009</v>
      </c>
      <c r="AB22" s="20">
        <f>$AE$5</f>
        <v>9013556.0000000019</v>
      </c>
      <c r="AC22" s="20">
        <f>$AF$5</f>
        <v>-4904.0000000000009</v>
      </c>
      <c r="AD22" s="20">
        <f>$AG$5</f>
        <v>1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f>$AD$6</f>
        <v>2450.0000000000005</v>
      </c>
      <c r="AN22" s="20">
        <f>$AE$6</f>
        <v>-6007400.0000000009</v>
      </c>
      <c r="AO22" s="20">
        <f>$AF$6</f>
        <v>2450.0000000000005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f>$AE$7</f>
        <v>1500625.0000000002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20">
        <v>0</v>
      </c>
      <c r="EV22" s="20">
        <v>0</v>
      </c>
      <c r="EW22" s="20">
        <v>0</v>
      </c>
      <c r="EX22" s="20">
        <v>0</v>
      </c>
      <c r="EY22" s="20">
        <v>0</v>
      </c>
      <c r="EZ22" s="20">
        <v>0</v>
      </c>
      <c r="FA22" s="20">
        <v>0</v>
      </c>
      <c r="FB22" s="20">
        <v>0</v>
      </c>
      <c r="FC22" s="20">
        <v>0</v>
      </c>
      <c r="FD22" s="60"/>
      <c r="FE22" s="60"/>
      <c r="FF22" s="7">
        <v>0</v>
      </c>
      <c r="FH22" s="5" t="str">
        <v>1b</v>
      </c>
      <c r="FI22" s="7">
        <v>-742305738783.17004</v>
      </c>
    </row>
    <row r="23" spans="1:165" x14ac:dyDescent="0.25">
      <c r="A23" s="1" t="s">
        <v>151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f>2/D8/D8</f>
        <v>2450</v>
      </c>
      <c r="R23" s="20">
        <f>-4/D8/D8+1/D8/D8/D8/D8</f>
        <v>1495725</v>
      </c>
      <c r="S23" s="20">
        <f>2/D8/D8</f>
        <v>2450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1</v>
      </c>
      <c r="AA23" s="20">
        <v>-4</v>
      </c>
      <c r="AB23" s="20">
        <f>6-4/D8/D8</f>
        <v>-4894</v>
      </c>
      <c r="AC23" s="20">
        <f>-4+8/D8/D8-4/D8/D8/D8/D8</f>
        <v>-5992704</v>
      </c>
      <c r="AD23" s="20">
        <f>1-4/D8/D8</f>
        <v>-4899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f>2/D8/D8</f>
        <v>2450</v>
      </c>
      <c r="AO23" s="20">
        <f>-4/D8/D8+6/D8/D8/D8/D8</f>
        <v>8998850</v>
      </c>
      <c r="AP23" s="20">
        <f>2/D8/D8</f>
        <v>2450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f>-4/D8/D8/D8/D8</f>
        <v>-6002500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f>1/D8/D8/D8/D8</f>
        <v>1500625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20">
        <v>0</v>
      </c>
      <c r="EV23" s="20">
        <v>0</v>
      </c>
      <c r="EW23" s="20">
        <v>0</v>
      </c>
      <c r="EX23" s="20">
        <v>0</v>
      </c>
      <c r="EY23" s="20">
        <v>0</v>
      </c>
      <c r="EZ23" s="20">
        <v>0</v>
      </c>
      <c r="FA23" s="20">
        <v>0</v>
      </c>
      <c r="FB23" s="20">
        <v>0</v>
      </c>
      <c r="FC23" s="20">
        <v>0</v>
      </c>
      <c r="FD23" s="60"/>
      <c r="FE23" s="60"/>
      <c r="FF23" s="7">
        <v>0</v>
      </c>
      <c r="FH23" s="5" t="str">
        <v>1a</v>
      </c>
      <c r="FI23" s="7">
        <v>-656434162763.32227</v>
      </c>
    </row>
    <row r="24" spans="1:165" x14ac:dyDescent="0.25">
      <c r="A24" s="1" t="s">
        <v>33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f>$AE$3</f>
        <v>1500625.0000000002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f>$AD$4</f>
        <v>2450.0000000000005</v>
      </c>
      <c r="U24" s="20">
        <f>$AE$4</f>
        <v>-6007400.0000000009</v>
      </c>
      <c r="V24" s="20">
        <f>$AF$4</f>
        <v>2450.0000000000005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f>$AC$5</f>
        <v>1</v>
      </c>
      <c r="AF24" s="20">
        <f>$AD$5</f>
        <v>-4904.0000000000009</v>
      </c>
      <c r="AG24" s="20">
        <f>$AE$5</f>
        <v>9013556.0000000019</v>
      </c>
      <c r="AH24" s="20">
        <f>$AF$5</f>
        <v>-4904.0000000000009</v>
      </c>
      <c r="AI24" s="20">
        <f>$AG$5</f>
        <v>1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f>$AD$6</f>
        <v>2450.0000000000005</v>
      </c>
      <c r="AT24" s="20">
        <f>$AE$6</f>
        <v>-6007400.0000000009</v>
      </c>
      <c r="AU24" s="20">
        <f>$AF$6</f>
        <v>2450.0000000000005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f>$AE$7</f>
        <v>1500625.0000000002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20">
        <v>0</v>
      </c>
      <c r="EV24" s="20">
        <v>0</v>
      </c>
      <c r="EW24" s="20">
        <v>0</v>
      </c>
      <c r="EX24" s="20">
        <v>0</v>
      </c>
      <c r="EY24" s="20">
        <v>0</v>
      </c>
      <c r="EZ24" s="20">
        <v>0</v>
      </c>
      <c r="FA24" s="20">
        <v>0</v>
      </c>
      <c r="FB24" s="20">
        <v>0</v>
      </c>
      <c r="FC24" s="20">
        <v>0</v>
      </c>
      <c r="FD24" s="60"/>
      <c r="FE24" s="60"/>
      <c r="FF24" s="7">
        <v>0</v>
      </c>
      <c r="FH24" s="5" t="str">
        <v>2a</v>
      </c>
      <c r="FI24" s="7">
        <v>-570562586745.94836</v>
      </c>
    </row>
    <row r="25" spans="1:165" x14ac:dyDescent="0.25">
      <c r="A25" s="1" t="s">
        <v>34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f>$AE$3</f>
        <v>1500625.0000000002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f>$AD$4</f>
        <v>2450.0000000000005</v>
      </c>
      <c r="V25" s="20">
        <f>$AE$4</f>
        <v>-6007400.0000000009</v>
      </c>
      <c r="W25" s="20">
        <f>$AF$4</f>
        <v>2450.0000000000005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f>$AC$5</f>
        <v>1</v>
      </c>
      <c r="AG25" s="20">
        <f>$AD$5</f>
        <v>-4904.0000000000009</v>
      </c>
      <c r="AH25" s="20">
        <f>$AE$5</f>
        <v>9013556.0000000019</v>
      </c>
      <c r="AI25" s="20">
        <f>$AF$5</f>
        <v>-4904.0000000000009</v>
      </c>
      <c r="AJ25" s="20">
        <f>$AG$5</f>
        <v>1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f>$AD$6</f>
        <v>2450.0000000000005</v>
      </c>
      <c r="AU25" s="20">
        <f>$AE$6</f>
        <v>-6007400.0000000009</v>
      </c>
      <c r="AV25" s="20">
        <f>$AF$6</f>
        <v>2450.0000000000005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f>$AE$7</f>
        <v>1500625.0000000002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20">
        <v>0</v>
      </c>
      <c r="EV25" s="20">
        <v>0</v>
      </c>
      <c r="EW25" s="20">
        <v>0</v>
      </c>
      <c r="EX25" s="20">
        <v>0</v>
      </c>
      <c r="EY25" s="20">
        <v>0</v>
      </c>
      <c r="EZ25" s="20">
        <v>0</v>
      </c>
      <c r="FA25" s="20">
        <v>0</v>
      </c>
      <c r="FB25" s="20">
        <v>0</v>
      </c>
      <c r="FC25" s="20">
        <v>0</v>
      </c>
      <c r="FD25" s="60"/>
      <c r="FE25" s="60"/>
      <c r="FF25" s="7">
        <v>0</v>
      </c>
      <c r="FH25" s="5" t="str">
        <v>3a</v>
      </c>
      <c r="FI25" s="7">
        <v>-484691010729.00311</v>
      </c>
    </row>
    <row r="26" spans="1:165" x14ac:dyDescent="0.25">
      <c r="A26" s="1" t="s">
        <v>35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f>$AE$3</f>
        <v>1500625.0000000002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f>$AD$4</f>
        <v>2450.0000000000005</v>
      </c>
      <c r="W26" s="20">
        <f>$AE$4</f>
        <v>-6007400.0000000009</v>
      </c>
      <c r="X26" s="20">
        <f>$AF$4</f>
        <v>2450.0000000000005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f>$AC$5</f>
        <v>1</v>
      </c>
      <c r="AH26" s="20">
        <f>$AD$5</f>
        <v>-4904.0000000000009</v>
      </c>
      <c r="AI26" s="20">
        <f>$AE$5</f>
        <v>9013556.0000000019</v>
      </c>
      <c r="AJ26" s="20">
        <f>$AF$5</f>
        <v>-4904.0000000000009</v>
      </c>
      <c r="AK26" s="20">
        <f>$AG$5</f>
        <v>1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f>$AD$6</f>
        <v>2450.0000000000005</v>
      </c>
      <c r="AV26" s="20">
        <f>$AE$6</f>
        <v>-6007400.0000000009</v>
      </c>
      <c r="AW26" s="20">
        <f>$AF$6</f>
        <v>2450.0000000000005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f>$AE$7</f>
        <v>1500625.0000000002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20">
        <v>0</v>
      </c>
      <c r="EV26" s="20">
        <v>0</v>
      </c>
      <c r="EW26" s="20">
        <v>0</v>
      </c>
      <c r="EX26" s="20">
        <v>0</v>
      </c>
      <c r="EY26" s="20">
        <v>0</v>
      </c>
      <c r="EZ26" s="20">
        <v>0</v>
      </c>
      <c r="FA26" s="20">
        <v>0</v>
      </c>
      <c r="FB26" s="20">
        <v>0</v>
      </c>
      <c r="FC26" s="20">
        <v>0</v>
      </c>
      <c r="FD26" s="60"/>
      <c r="FE26" s="60"/>
      <c r="FF26" s="7">
        <v>0</v>
      </c>
      <c r="FH26" s="5" t="str">
        <v>4a</v>
      </c>
      <c r="FI26" s="7">
        <v>-398819434714.57104</v>
      </c>
    </row>
    <row r="27" spans="1:165" x14ac:dyDescent="0.25">
      <c r="A27" s="1" t="s">
        <v>36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f>$AE$3</f>
        <v>1500625.0000000002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f>$AD$4</f>
        <v>2450.0000000000005</v>
      </c>
      <c r="X27" s="20">
        <f>$AE$4</f>
        <v>-6007400.0000000009</v>
      </c>
      <c r="Y27" s="20">
        <f>$AF$4</f>
        <v>2450.0000000000005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f>$AC$5</f>
        <v>1</v>
      </c>
      <c r="AI27" s="20">
        <f>$AD$5</f>
        <v>-4904.0000000000009</v>
      </c>
      <c r="AJ27" s="20">
        <f>$AE$5</f>
        <v>9013556.0000000019</v>
      </c>
      <c r="AK27" s="20">
        <f>$AF$5</f>
        <v>-4904.0000000000009</v>
      </c>
      <c r="AL27" s="20">
        <f>$AG$5</f>
        <v>1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f>$AD$6</f>
        <v>2450.0000000000005</v>
      </c>
      <c r="AW27" s="20">
        <f>$AE$6</f>
        <v>-6007400.0000000009</v>
      </c>
      <c r="AX27" s="20">
        <f>$AF$6</f>
        <v>2450.0000000000005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f>$AE$7</f>
        <v>1500625.0000000002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20">
        <v>0</v>
      </c>
      <c r="EV27" s="20">
        <v>0</v>
      </c>
      <c r="EW27" s="20">
        <v>0</v>
      </c>
      <c r="EX27" s="20">
        <v>0</v>
      </c>
      <c r="EY27" s="20">
        <v>0</v>
      </c>
      <c r="EZ27" s="20">
        <v>0</v>
      </c>
      <c r="FA27" s="20">
        <v>0</v>
      </c>
      <c r="FB27" s="20">
        <v>0</v>
      </c>
      <c r="FC27" s="20">
        <v>0</v>
      </c>
      <c r="FD27" s="60"/>
      <c r="FE27" s="60"/>
      <c r="FF27" s="7">
        <v>0</v>
      </c>
      <c r="FH27" s="5" t="str">
        <v>5a</v>
      </c>
      <c r="FI27" s="7">
        <v>-312947858700.30194</v>
      </c>
    </row>
    <row r="28" spans="1:165" x14ac:dyDescent="0.25">
      <c r="A28" s="1" t="s">
        <v>37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f>$AE$3</f>
        <v>1500625.0000000002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f>$AD$4</f>
        <v>2450.0000000000005</v>
      </c>
      <c r="Y28" s="20">
        <f>$AE$4</f>
        <v>-6007400.0000000009</v>
      </c>
      <c r="Z28" s="20">
        <f>$AF$4</f>
        <v>2450.0000000000005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f>$AC$5</f>
        <v>1</v>
      </c>
      <c r="AJ28" s="20">
        <f>$AD$5</f>
        <v>-4904.0000000000009</v>
      </c>
      <c r="AK28" s="20">
        <f>$AE$5</f>
        <v>9013556.0000000019</v>
      </c>
      <c r="AL28" s="20">
        <f>$AF$5</f>
        <v>-4904.0000000000009</v>
      </c>
      <c r="AM28" s="20">
        <f>$AG$5</f>
        <v>1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f>$AD$6</f>
        <v>2450.0000000000005</v>
      </c>
      <c r="AX28" s="20">
        <f>$AE$6</f>
        <v>-6007400.0000000009</v>
      </c>
      <c r="AY28" s="20">
        <f>$AF$6</f>
        <v>2450.0000000000005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f>$AE$7</f>
        <v>1500625.0000000002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20">
        <v>0</v>
      </c>
      <c r="EV28" s="20">
        <v>0</v>
      </c>
      <c r="EW28" s="20">
        <v>0</v>
      </c>
      <c r="EX28" s="20">
        <v>0</v>
      </c>
      <c r="EY28" s="20">
        <v>0</v>
      </c>
      <c r="EZ28" s="20">
        <v>0</v>
      </c>
      <c r="FA28" s="20">
        <v>0</v>
      </c>
      <c r="FB28" s="20">
        <v>0</v>
      </c>
      <c r="FC28" s="20">
        <v>0</v>
      </c>
      <c r="FD28" s="60"/>
      <c r="FE28" s="60"/>
      <c r="FF28" s="7">
        <v>0</v>
      </c>
      <c r="FH28" s="5" t="str">
        <v>6a</v>
      </c>
      <c r="FI28" s="7">
        <v>-227076282688.52866</v>
      </c>
    </row>
    <row r="29" spans="1:165" x14ac:dyDescent="0.25">
      <c r="A29" s="1" t="s">
        <v>38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>$AE$3</f>
        <v>1500625.0000000002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f>$AD$4</f>
        <v>2450.0000000000005</v>
      </c>
      <c r="Z29" s="20">
        <f>$AE$4</f>
        <v>-6007400.0000000009</v>
      </c>
      <c r="AA29" s="20">
        <f>$AF$4</f>
        <v>2450.0000000000005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f>$AC$5</f>
        <v>1</v>
      </c>
      <c r="AK29" s="20">
        <f>$AD$5</f>
        <v>-4904.0000000000009</v>
      </c>
      <c r="AL29" s="20">
        <f>$AE$5</f>
        <v>9013556.0000000019</v>
      </c>
      <c r="AM29" s="20">
        <f>$AF$5</f>
        <v>-4904.0000000000009</v>
      </c>
      <c r="AN29" s="20">
        <f>$AG$5</f>
        <v>1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f>$AD$6</f>
        <v>2450.0000000000005</v>
      </c>
      <c r="AY29" s="20">
        <f>$AE$6</f>
        <v>-6007400.0000000009</v>
      </c>
      <c r="AZ29" s="20">
        <f>$AF$6</f>
        <v>2450.0000000000005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f>$AE$7</f>
        <v>1500625.0000000002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20">
        <v>0</v>
      </c>
      <c r="EV29" s="20">
        <v>0</v>
      </c>
      <c r="EW29" s="20">
        <v>0</v>
      </c>
      <c r="EX29" s="20">
        <v>0</v>
      </c>
      <c r="EY29" s="20">
        <v>0</v>
      </c>
      <c r="EZ29" s="20">
        <v>0</v>
      </c>
      <c r="FA29" s="20">
        <v>0</v>
      </c>
      <c r="FB29" s="20">
        <v>0</v>
      </c>
      <c r="FC29" s="20">
        <v>0</v>
      </c>
      <c r="FD29" s="60"/>
      <c r="FE29" s="60"/>
      <c r="FF29" s="7">
        <v>0</v>
      </c>
      <c r="FH29" s="5" t="str">
        <v>7a</v>
      </c>
      <c r="FI29" s="7">
        <v>-141204706677.36017</v>
      </c>
    </row>
    <row r="30" spans="1:165" x14ac:dyDescent="0.25">
      <c r="A30" s="1" t="s">
        <v>39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f>$AE$3</f>
        <v>1500625.0000000002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f>$AD$4</f>
        <v>2450.0000000000005</v>
      </c>
      <c r="AA30" s="20">
        <f>$AE$4</f>
        <v>-6007400.0000000009</v>
      </c>
      <c r="AB30" s="20">
        <f>$AF$4</f>
        <v>2450.0000000000005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f>$AC$5</f>
        <v>1</v>
      </c>
      <c r="AL30" s="20">
        <f>$AD$5</f>
        <v>-4904.0000000000009</v>
      </c>
      <c r="AM30" s="20">
        <f>$AE$5</f>
        <v>9013556.0000000019</v>
      </c>
      <c r="AN30" s="20">
        <f>$AF$5</f>
        <v>-4904.0000000000009</v>
      </c>
      <c r="AO30" s="20">
        <f>$AG$5</f>
        <v>1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f>$AD$6</f>
        <v>2450.0000000000005</v>
      </c>
      <c r="AZ30" s="20">
        <f>$AE$6</f>
        <v>-6007400.0000000009</v>
      </c>
      <c r="BA30" s="20">
        <f>$AF$6</f>
        <v>2450.0000000000005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f>$AE$7</f>
        <v>1500625.0000000002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20">
        <v>0</v>
      </c>
      <c r="EV30" s="20">
        <v>0</v>
      </c>
      <c r="EW30" s="20">
        <v>0</v>
      </c>
      <c r="EX30" s="20">
        <v>0</v>
      </c>
      <c r="EY30" s="20">
        <v>0</v>
      </c>
      <c r="EZ30" s="20">
        <v>0</v>
      </c>
      <c r="FA30" s="20">
        <v>0</v>
      </c>
      <c r="FB30" s="20">
        <v>0</v>
      </c>
      <c r="FC30" s="20">
        <v>0</v>
      </c>
      <c r="FD30" s="60"/>
      <c r="FE30" s="60"/>
      <c r="FF30" s="7">
        <v>0</v>
      </c>
      <c r="FH30" s="5" t="str">
        <v>8a</v>
      </c>
      <c r="FI30" s="7">
        <v>-55333130668.489494</v>
      </c>
    </row>
    <row r="31" spans="1:165" x14ac:dyDescent="0.25">
      <c r="A31" s="1" t="s">
        <v>121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f>$AE$3</f>
        <v>1500625.0000000002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f>$AD$4</f>
        <v>2450.0000000000005</v>
      </c>
      <c r="AB31" s="20">
        <f>$AE$4</f>
        <v>-6007400.0000000009</v>
      </c>
      <c r="AC31" s="20">
        <f>$AF$4</f>
        <v>2450.0000000000005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f>$AC$5</f>
        <v>1</v>
      </c>
      <c r="AM31" s="20">
        <f>$AD$5</f>
        <v>-4904.0000000000009</v>
      </c>
      <c r="AN31" s="20">
        <f>$AE$5</f>
        <v>9013556.0000000019</v>
      </c>
      <c r="AO31" s="20">
        <f>$AF$5</f>
        <v>-4904.0000000000009</v>
      </c>
      <c r="AP31" s="20">
        <f>$AG$5</f>
        <v>1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f>$AD$6</f>
        <v>2450.0000000000005</v>
      </c>
      <c r="BA31" s="20">
        <f>$AE$6</f>
        <v>-6007400.0000000009</v>
      </c>
      <c r="BB31" s="20">
        <f>$AF$6</f>
        <v>2450.0000000000005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>$AE$7</f>
        <v>1500625.0000000002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20">
        <v>0</v>
      </c>
      <c r="EV31" s="20">
        <v>0</v>
      </c>
      <c r="EW31" s="20">
        <v>0</v>
      </c>
      <c r="EX31" s="20">
        <v>0</v>
      </c>
      <c r="EY31" s="20">
        <v>0</v>
      </c>
      <c r="EZ31" s="20">
        <v>0</v>
      </c>
      <c r="FA31" s="20">
        <v>0</v>
      </c>
      <c r="FB31" s="20">
        <v>0</v>
      </c>
      <c r="FC31" s="20">
        <v>0</v>
      </c>
      <c r="FD31" s="60"/>
      <c r="FE31" s="60"/>
      <c r="FF31" s="7">
        <v>0</v>
      </c>
      <c r="FH31" s="5" t="str">
        <v>9a</v>
      </c>
      <c r="FI31" s="7">
        <v>30538445339.618034</v>
      </c>
    </row>
    <row r="32" spans="1:165" x14ac:dyDescent="0.25">
      <c r="A32" s="1" t="s">
        <v>122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f>$AE$3</f>
        <v>1500625.0000000002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f>$AD$4</f>
        <v>2450.0000000000005</v>
      </c>
      <c r="AC32" s="20">
        <f>$AE$4</f>
        <v>-6007400.0000000009</v>
      </c>
      <c r="AD32" s="20">
        <f>$AF$4</f>
        <v>2450.0000000000005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f>$AC$5</f>
        <v>1</v>
      </c>
      <c r="AN32" s="20">
        <f>$AD$5</f>
        <v>-4904.0000000000009</v>
      </c>
      <c r="AO32" s="20">
        <f>$AE$5</f>
        <v>9013556.0000000019</v>
      </c>
      <c r="AP32" s="20">
        <f>$AF$5</f>
        <v>-4904.0000000000009</v>
      </c>
      <c r="AQ32" s="20">
        <f>$AG$5</f>
        <v>1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f>$AD$6</f>
        <v>2450.0000000000005</v>
      </c>
      <c r="BB32" s="20">
        <f>$AE$6</f>
        <v>-6007400.0000000009</v>
      </c>
      <c r="BC32" s="20">
        <f>$AF$6</f>
        <v>2450.0000000000005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f>$AE$7</f>
        <v>1500625.0000000002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20">
        <v>0</v>
      </c>
      <c r="EV32" s="20">
        <v>0</v>
      </c>
      <c r="EW32" s="20">
        <v>0</v>
      </c>
      <c r="EX32" s="20">
        <v>0</v>
      </c>
      <c r="EY32" s="20">
        <v>0</v>
      </c>
      <c r="EZ32" s="20">
        <v>0</v>
      </c>
      <c r="FA32" s="20">
        <v>0</v>
      </c>
      <c r="FB32" s="20">
        <v>0</v>
      </c>
      <c r="FC32" s="20">
        <v>0</v>
      </c>
      <c r="FD32" s="60"/>
      <c r="FE32" s="60"/>
      <c r="FF32" s="7">
        <v>0</v>
      </c>
      <c r="FH32" s="5" t="str">
        <v>9b</v>
      </c>
      <c r="FI32" s="7">
        <v>116410021345.2695</v>
      </c>
    </row>
    <row r="33" spans="1:165" x14ac:dyDescent="0.25">
      <c r="A33" s="1" t="s">
        <v>40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f>$AE$3</f>
        <v>1500625.0000000002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f>$AD$4</f>
        <v>2450.0000000000005</v>
      </c>
      <c r="AG33" s="20">
        <f>$AE$4</f>
        <v>-6007400.0000000009</v>
      </c>
      <c r="AH33" s="20">
        <f>$AF$4</f>
        <v>2450.0000000000005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f>$AC$5</f>
        <v>1</v>
      </c>
      <c r="AS33" s="20">
        <f>$AD$5</f>
        <v>-4904.0000000000009</v>
      </c>
      <c r="AT33" s="20">
        <f>$AE$5</f>
        <v>9013556.0000000019</v>
      </c>
      <c r="AU33" s="20">
        <f>$AF$5</f>
        <v>-4904.0000000000009</v>
      </c>
      <c r="AV33" s="20">
        <f>$AG$5</f>
        <v>1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f>$AD$6</f>
        <v>2450.0000000000005</v>
      </c>
      <c r="BG33" s="20">
        <f>$AE$6</f>
        <v>-6007400.0000000009</v>
      </c>
      <c r="BH33" s="20">
        <f>$AF$6</f>
        <v>2450.0000000000005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f>$AE$7</f>
        <v>1500625.0000000002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0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20">
        <v>0</v>
      </c>
      <c r="EV33" s="20">
        <v>0</v>
      </c>
      <c r="EW33" s="20">
        <v>0</v>
      </c>
      <c r="EX33" s="20">
        <v>0</v>
      </c>
      <c r="EY33" s="20">
        <v>0</v>
      </c>
      <c r="EZ33" s="20">
        <v>0</v>
      </c>
      <c r="FA33" s="20">
        <v>0</v>
      </c>
      <c r="FB33" s="20">
        <v>0</v>
      </c>
      <c r="FC33" s="20">
        <v>0</v>
      </c>
      <c r="FD33" s="60"/>
      <c r="FE33" s="60"/>
      <c r="FF33" s="7">
        <v>0</v>
      </c>
      <c r="FH33" s="5" t="str">
        <v>1c</v>
      </c>
      <c r="FI33" s="7">
        <v>-770316138577.12952</v>
      </c>
    </row>
    <row r="34" spans="1:165" x14ac:dyDescent="0.25">
      <c r="A34" s="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f>$AE$3</f>
        <v>1500625.0000000002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f>$AD$4</f>
        <v>2450.0000000000005</v>
      </c>
      <c r="AH34" s="20">
        <f>$AE$4</f>
        <v>-6007400.0000000009</v>
      </c>
      <c r="AI34" s="20">
        <f>$AF$4</f>
        <v>2450.0000000000005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f>$AC$5</f>
        <v>1</v>
      </c>
      <c r="AT34" s="20">
        <f>$AD$5</f>
        <v>-4904.0000000000009</v>
      </c>
      <c r="AU34" s="20">
        <f>$AE$5</f>
        <v>9013556.0000000019</v>
      </c>
      <c r="AV34" s="20">
        <f>$AF$5</f>
        <v>-4904.0000000000009</v>
      </c>
      <c r="AW34" s="20">
        <f>$AG$5</f>
        <v>1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f>$AD$6</f>
        <v>2450.0000000000005</v>
      </c>
      <c r="BH34" s="20">
        <f>$AE$6</f>
        <v>-6007400.0000000009</v>
      </c>
      <c r="BI34" s="20">
        <f>$AF$6</f>
        <v>2450.0000000000005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f>$AE$7</f>
        <v>1500625.0000000002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0">
        <v>0</v>
      </c>
      <c r="EM34" s="20">
        <v>0</v>
      </c>
      <c r="EN34" s="20"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20">
        <v>0</v>
      </c>
      <c r="EV34" s="20">
        <v>0</v>
      </c>
      <c r="EW34" s="20">
        <v>0</v>
      </c>
      <c r="EX34" s="20">
        <v>0</v>
      </c>
      <c r="EY34" s="20">
        <v>0</v>
      </c>
      <c r="EZ34" s="20">
        <v>0</v>
      </c>
      <c r="FA34" s="20">
        <v>0</v>
      </c>
      <c r="FB34" s="20">
        <v>0</v>
      </c>
      <c r="FC34" s="20">
        <v>0</v>
      </c>
      <c r="FD34" s="60"/>
      <c r="FE34" s="60"/>
      <c r="FF34" s="7">
        <v>0</v>
      </c>
      <c r="FH34" s="5">
        <v>1</v>
      </c>
      <c r="FI34" s="7">
        <v>-684444562557.39075</v>
      </c>
    </row>
    <row r="35" spans="1:165" x14ac:dyDescent="0.25">
      <c r="A35" s="1" t="s">
        <v>42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f>$AE$3</f>
        <v>1500625.0000000002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f>$AD$4</f>
        <v>2450.0000000000005</v>
      </c>
      <c r="AI35" s="20">
        <f>$AE$4</f>
        <v>-6007400.0000000009</v>
      </c>
      <c r="AJ35" s="20">
        <f>$AF$4</f>
        <v>2450.0000000000005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f>$AC$5</f>
        <v>1</v>
      </c>
      <c r="AU35" s="20">
        <f>$AD$5</f>
        <v>-4904.0000000000009</v>
      </c>
      <c r="AV35" s="20">
        <f>$AE$5</f>
        <v>9013556.0000000019</v>
      </c>
      <c r="AW35" s="20">
        <f>$AF$5</f>
        <v>-4904.0000000000009</v>
      </c>
      <c r="AX35" s="20">
        <f>$AG$5</f>
        <v>1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f>$AD$6</f>
        <v>2450.0000000000005</v>
      </c>
      <c r="BI35" s="20">
        <f>$AE$6</f>
        <v>-6007400.0000000009</v>
      </c>
      <c r="BJ35" s="20">
        <f>$AF$6</f>
        <v>2450.0000000000005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f>$AE$7</f>
        <v>1500625.0000000002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20">
        <v>0</v>
      </c>
      <c r="EV35" s="20">
        <v>0</v>
      </c>
      <c r="EW35" s="20">
        <v>0</v>
      </c>
      <c r="EX35" s="20">
        <v>0</v>
      </c>
      <c r="EY35" s="20">
        <v>0</v>
      </c>
      <c r="EZ35" s="20">
        <v>0</v>
      </c>
      <c r="FA35" s="20">
        <v>0</v>
      </c>
      <c r="FB35" s="20">
        <v>0</v>
      </c>
      <c r="FC35" s="20">
        <v>0</v>
      </c>
      <c r="FD35" s="60"/>
      <c r="FE35" s="60"/>
      <c r="FF35" s="7">
        <v>0</v>
      </c>
      <c r="FH35" s="5">
        <v>2</v>
      </c>
      <c r="FI35" s="7">
        <v>-598572986539.21777</v>
      </c>
    </row>
    <row r="36" spans="1:165" x14ac:dyDescent="0.25">
      <c r="A36" s="1" t="s">
        <v>43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f>$AE$3</f>
        <v>1500625.0000000002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f>$AD$4</f>
        <v>2450.0000000000005</v>
      </c>
      <c r="AJ36" s="20">
        <f>$AE$4</f>
        <v>-6007400.0000000009</v>
      </c>
      <c r="AK36" s="20">
        <f>$AF$4</f>
        <v>2450.0000000000005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f>$AC$5</f>
        <v>1</v>
      </c>
      <c r="AV36" s="20">
        <f>$AD$5</f>
        <v>-4904.0000000000009</v>
      </c>
      <c r="AW36" s="20">
        <f>$AE$5</f>
        <v>9013556.0000000019</v>
      </c>
      <c r="AX36" s="20">
        <f>$AF$5</f>
        <v>-4904.0000000000009</v>
      </c>
      <c r="AY36" s="20">
        <f>$AG$5</f>
        <v>1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f>$AD$6</f>
        <v>2450.0000000000005</v>
      </c>
      <c r="BJ36" s="20">
        <f>$AE$6</f>
        <v>-6007400.0000000009</v>
      </c>
      <c r="BK36" s="20">
        <f>$AF$6</f>
        <v>2450.0000000000005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f>$AE$7</f>
        <v>1500625.0000000002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20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20">
        <v>0</v>
      </c>
      <c r="EV36" s="20">
        <v>0</v>
      </c>
      <c r="EW36" s="20">
        <v>0</v>
      </c>
      <c r="EX36" s="20">
        <v>0</v>
      </c>
      <c r="EY36" s="20">
        <v>0</v>
      </c>
      <c r="EZ36" s="20">
        <v>0</v>
      </c>
      <c r="FA36" s="20">
        <v>0</v>
      </c>
      <c r="FB36" s="20">
        <v>0</v>
      </c>
      <c r="FC36" s="20">
        <v>0</v>
      </c>
      <c r="FD36" s="60"/>
      <c r="FE36" s="60"/>
      <c r="FF36" s="7">
        <v>0</v>
      </c>
      <c r="FH36" s="5">
        <v>3</v>
      </c>
      <c r="FI36" s="7">
        <v>-512701410522.6557</v>
      </c>
    </row>
    <row r="37" spans="1:165" x14ac:dyDescent="0.25">
      <c r="A37" s="1" t="s">
        <v>44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f>$AE$3</f>
        <v>1500625.0000000002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f>$AD$4</f>
        <v>2450.0000000000005</v>
      </c>
      <c r="AK37" s="20">
        <f>$AE$4</f>
        <v>-6007400.0000000009</v>
      </c>
      <c r="AL37" s="20">
        <f>$AF$4</f>
        <v>2450.0000000000005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f>$AC$5</f>
        <v>1</v>
      </c>
      <c r="AW37" s="20">
        <f>$AD$5</f>
        <v>-4904.0000000000009</v>
      </c>
      <c r="AX37" s="20">
        <f>$AE$5</f>
        <v>9013556.0000000019</v>
      </c>
      <c r="AY37" s="20">
        <f>$AF$5</f>
        <v>-4904.0000000000009</v>
      </c>
      <c r="AZ37" s="20">
        <f>$AG$5</f>
        <v>1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f>$AD$6</f>
        <v>2450.0000000000005</v>
      </c>
      <c r="BK37" s="20">
        <f>$AE$6</f>
        <v>-6007400.0000000009</v>
      </c>
      <c r="BL37" s="20">
        <f>$AF$6</f>
        <v>2450.0000000000005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f>$AE$7</f>
        <v>1500625.0000000002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20">
        <v>0</v>
      </c>
      <c r="EV37" s="20">
        <v>0</v>
      </c>
      <c r="EW37" s="20">
        <v>0</v>
      </c>
      <c r="EX37" s="20">
        <v>0</v>
      </c>
      <c r="EY37" s="20">
        <v>0</v>
      </c>
      <c r="EZ37" s="20">
        <v>0</v>
      </c>
      <c r="FA37" s="20">
        <v>0</v>
      </c>
      <c r="FB37" s="20">
        <v>0</v>
      </c>
      <c r="FC37" s="20">
        <v>0</v>
      </c>
      <c r="FD37" s="60"/>
      <c r="FE37" s="60"/>
      <c r="FF37" s="7">
        <v>0</v>
      </c>
      <c r="FH37" s="5">
        <v>4</v>
      </c>
      <c r="FI37" s="7">
        <v>-426829834507.55579</v>
      </c>
    </row>
    <row r="38" spans="1:165" x14ac:dyDescent="0.25">
      <c r="A38" s="1" t="s">
        <v>45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f>$AE$3</f>
        <v>1500625.0000000002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f>$AD$4</f>
        <v>2450.0000000000005</v>
      </c>
      <c r="AL38" s="20">
        <f>$AE$4</f>
        <v>-6007400.0000000009</v>
      </c>
      <c r="AM38" s="20">
        <f>$AF$4</f>
        <v>2450.0000000000005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f>$AC$5</f>
        <v>1</v>
      </c>
      <c r="AX38" s="20">
        <f>$AD$5</f>
        <v>-4904.0000000000009</v>
      </c>
      <c r="AY38" s="20">
        <f>$AE$5</f>
        <v>9013556.0000000019</v>
      </c>
      <c r="AZ38" s="20">
        <f>$AF$5</f>
        <v>-4904.0000000000009</v>
      </c>
      <c r="BA38" s="20">
        <f>$AG$5</f>
        <v>1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f>$AD$6</f>
        <v>2450.0000000000005</v>
      </c>
      <c r="BL38" s="20">
        <f>$AE$6</f>
        <v>-6007400.0000000009</v>
      </c>
      <c r="BM38" s="20">
        <f>$AF$6</f>
        <v>2450.0000000000005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f>$AE$7</f>
        <v>1500625.0000000002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20">
        <v>0</v>
      </c>
      <c r="EV38" s="20">
        <v>0</v>
      </c>
      <c r="EW38" s="20">
        <v>0</v>
      </c>
      <c r="EX38" s="20">
        <v>0</v>
      </c>
      <c r="EY38" s="20">
        <v>0</v>
      </c>
      <c r="EZ38" s="20">
        <v>0</v>
      </c>
      <c r="FA38" s="20">
        <v>0</v>
      </c>
      <c r="FB38" s="20">
        <v>0</v>
      </c>
      <c r="FC38" s="20">
        <v>0</v>
      </c>
      <c r="FD38" s="60"/>
      <c r="FE38" s="60"/>
      <c r="FF38" s="7">
        <v>0</v>
      </c>
      <c r="FH38" s="5">
        <v>5</v>
      </c>
      <c r="FI38" s="7">
        <v>-340958258493.82697</v>
      </c>
    </row>
    <row r="39" spans="1:165" x14ac:dyDescent="0.25">
      <c r="A39" s="1" t="s">
        <v>46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f>$AE$3</f>
        <v>1500625.0000000002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f>$AD$4</f>
        <v>2450.0000000000005</v>
      </c>
      <c r="AM39" s="20">
        <f>$AE$4</f>
        <v>-6007400.0000000009</v>
      </c>
      <c r="AN39" s="20">
        <f>$AF$4</f>
        <v>2450.0000000000005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f>$AC$5</f>
        <v>1</v>
      </c>
      <c r="AY39" s="20">
        <f>$AD$5</f>
        <v>-4904.0000000000009</v>
      </c>
      <c r="AZ39" s="20">
        <f>$AE$5</f>
        <v>9013556.0000000019</v>
      </c>
      <c r="BA39" s="20">
        <f>$AF$5</f>
        <v>-4904.0000000000009</v>
      </c>
      <c r="BB39" s="20">
        <f>$AG$5</f>
        <v>1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f>$AD$6</f>
        <v>2450.0000000000005</v>
      </c>
      <c r="BM39" s="20">
        <f>$AE$6</f>
        <v>-6007400.0000000009</v>
      </c>
      <c r="BN39" s="20">
        <f>$AF$6</f>
        <v>2450.0000000000005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f>$AE$7</f>
        <v>1500625.0000000002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0</v>
      </c>
      <c r="EK39" s="20">
        <v>0</v>
      </c>
      <c r="EL39" s="20">
        <v>0</v>
      </c>
      <c r="EM39" s="20">
        <v>0</v>
      </c>
      <c r="EN39" s="20"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20">
        <v>0</v>
      </c>
      <c r="EV39" s="20">
        <v>0</v>
      </c>
      <c r="EW39" s="20">
        <v>0</v>
      </c>
      <c r="EX39" s="20">
        <v>0</v>
      </c>
      <c r="EY39" s="20">
        <v>0</v>
      </c>
      <c r="EZ39" s="20">
        <v>0</v>
      </c>
      <c r="FA39" s="20">
        <v>0</v>
      </c>
      <c r="FB39" s="20">
        <v>0</v>
      </c>
      <c r="FC39" s="20">
        <v>0</v>
      </c>
      <c r="FD39" s="60"/>
      <c r="FE39" s="60"/>
      <c r="FF39" s="7">
        <v>0</v>
      </c>
      <c r="FH39" s="5">
        <v>6</v>
      </c>
      <c r="FI39" s="7">
        <v>-255086682481.63544</v>
      </c>
    </row>
    <row r="40" spans="1:165" x14ac:dyDescent="0.25">
      <c r="A40" s="1" t="s">
        <v>123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f>$AE$3</f>
        <v>1500625.0000000002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f>$AD$4</f>
        <v>2450.0000000000005</v>
      </c>
      <c r="AN40" s="20">
        <f>$AE$4</f>
        <v>-6007400.0000000009</v>
      </c>
      <c r="AO40" s="20">
        <f>$AF$4</f>
        <v>2450.0000000000005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f>$AC$5</f>
        <v>1</v>
      </c>
      <c r="AZ40" s="20">
        <f>$AD$5</f>
        <v>-4904.0000000000009</v>
      </c>
      <c r="BA40" s="20">
        <f>$AE$5</f>
        <v>9013556.0000000019</v>
      </c>
      <c r="BB40" s="20">
        <f>$AF$5</f>
        <v>-4904.0000000000009</v>
      </c>
      <c r="BC40" s="20">
        <f>$AG$5</f>
        <v>1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f>$AD$6</f>
        <v>2450.0000000000005</v>
      </c>
      <c r="BN40" s="20">
        <f>$AE$6</f>
        <v>-6007400.0000000009</v>
      </c>
      <c r="BO40" s="20">
        <f>$AF$6</f>
        <v>2450.0000000000005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f>$AE$7</f>
        <v>1500625.0000000002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0">
        <v>0</v>
      </c>
      <c r="EM40" s="20">
        <v>0</v>
      </c>
      <c r="EN40" s="20"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20">
        <v>0</v>
      </c>
      <c r="EV40" s="20">
        <v>0</v>
      </c>
      <c r="EW40" s="20">
        <v>0</v>
      </c>
      <c r="EX40" s="20">
        <v>0</v>
      </c>
      <c r="EY40" s="20">
        <v>0</v>
      </c>
      <c r="EZ40" s="20">
        <v>0</v>
      </c>
      <c r="FA40" s="20">
        <v>0</v>
      </c>
      <c r="FB40" s="20">
        <v>0</v>
      </c>
      <c r="FC40" s="20">
        <v>0</v>
      </c>
      <c r="FD40" s="60"/>
      <c r="FE40" s="60"/>
      <c r="FF40" s="7">
        <v>0</v>
      </c>
      <c r="FH40" s="5">
        <v>7</v>
      </c>
      <c r="FI40" s="7">
        <v>-169215106470.9491</v>
      </c>
    </row>
    <row r="41" spans="1:165" x14ac:dyDescent="0.25">
      <c r="A41" s="1" t="s">
        <v>124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f>$AE$3</f>
        <v>1500625.0000000002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f>$AD$4</f>
        <v>2450.0000000000005</v>
      </c>
      <c r="AO41" s="20">
        <f>$AE$4</f>
        <v>-6007400.0000000009</v>
      </c>
      <c r="AP41" s="20">
        <f>$AF$4</f>
        <v>2450.0000000000005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f>$AC$5</f>
        <v>1</v>
      </c>
      <c r="BA41" s="20">
        <f>$AD$5</f>
        <v>-4904.0000000000009</v>
      </c>
      <c r="BB41" s="20">
        <f>$AE$5</f>
        <v>9013556.0000000019</v>
      </c>
      <c r="BC41" s="20">
        <f>$AF$5</f>
        <v>-4904.0000000000009</v>
      </c>
      <c r="BD41" s="20">
        <f>$AG$5</f>
        <v>1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>$AD$6</f>
        <v>2450.0000000000005</v>
      </c>
      <c r="BO41" s="20">
        <f>$AE$6</f>
        <v>-6007400.0000000009</v>
      </c>
      <c r="BP41" s="20">
        <f>$AF$6</f>
        <v>2450.0000000000005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f>$AE$7</f>
        <v>1500625.0000000002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0</v>
      </c>
      <c r="EM41" s="20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20">
        <v>0</v>
      </c>
      <c r="EV41" s="20">
        <v>0</v>
      </c>
      <c r="EW41" s="20">
        <v>0</v>
      </c>
      <c r="EX41" s="20">
        <v>0</v>
      </c>
      <c r="EY41" s="20">
        <v>0</v>
      </c>
      <c r="EZ41" s="20">
        <v>0</v>
      </c>
      <c r="FA41" s="20">
        <v>0</v>
      </c>
      <c r="FB41" s="20">
        <v>0</v>
      </c>
      <c r="FC41" s="20">
        <v>0</v>
      </c>
      <c r="FD41" s="60"/>
      <c r="FE41" s="60"/>
      <c r="FF41" s="7">
        <v>0</v>
      </c>
      <c r="FH41" s="5">
        <v>8</v>
      </c>
      <c r="FI41" s="7">
        <v>-83343530461.890808</v>
      </c>
    </row>
    <row r="42" spans="1:165" x14ac:dyDescent="0.25">
      <c r="A42" s="1" t="s">
        <v>47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f>$AE$3</f>
        <v>1500625.0000000002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f>$AD$4</f>
        <v>2450.0000000000005</v>
      </c>
      <c r="AT42" s="20">
        <f>$AE$4</f>
        <v>-6007400.0000000009</v>
      </c>
      <c r="AU42" s="20">
        <f>$AF$4</f>
        <v>2450.0000000000005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f>$AC$5</f>
        <v>1</v>
      </c>
      <c r="BF42" s="20">
        <f>$AD$5</f>
        <v>-4904.0000000000009</v>
      </c>
      <c r="BG42" s="20">
        <f>$AE$5</f>
        <v>9013556.0000000019</v>
      </c>
      <c r="BH42" s="20">
        <f>$AF$5</f>
        <v>-4904.0000000000009</v>
      </c>
      <c r="BI42" s="20">
        <f>$AG$5</f>
        <v>1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f>$AD$6</f>
        <v>2450.0000000000005</v>
      </c>
      <c r="BT42" s="20">
        <f>$AE$6</f>
        <v>-6007400.0000000009</v>
      </c>
      <c r="BU42" s="20">
        <f>$AF$6</f>
        <v>2450.0000000000005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f>$AE$7</f>
        <v>1500625.0000000002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20">
        <v>0</v>
      </c>
      <c r="EV42" s="20">
        <v>0</v>
      </c>
      <c r="EW42" s="20">
        <v>0</v>
      </c>
      <c r="EX42" s="20">
        <v>0</v>
      </c>
      <c r="EY42" s="20">
        <v>0</v>
      </c>
      <c r="EZ42" s="20">
        <v>0</v>
      </c>
      <c r="FA42" s="20">
        <v>0</v>
      </c>
      <c r="FB42" s="20">
        <v>0</v>
      </c>
      <c r="FC42" s="20">
        <v>0</v>
      </c>
      <c r="FD42" s="60"/>
      <c r="FE42" s="60"/>
      <c r="FF42" s="7">
        <v>0</v>
      </c>
      <c r="FH42" s="5">
        <v>9</v>
      </c>
      <c r="FI42" s="7">
        <v>2528045545.6262965</v>
      </c>
    </row>
    <row r="43" spans="1:165" x14ac:dyDescent="0.25">
      <c r="A43" s="1" t="s">
        <v>48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f>$AE$3</f>
        <v>1500625.0000000002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f>$AD$4</f>
        <v>2450.0000000000005</v>
      </c>
      <c r="AU43" s="20">
        <f>$AE$4</f>
        <v>-6007400.0000000009</v>
      </c>
      <c r="AV43" s="20">
        <f>$AF$4</f>
        <v>2450.0000000000005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f>$AC$5</f>
        <v>1</v>
      </c>
      <c r="BG43" s="20">
        <f>$AD$5</f>
        <v>-4904.0000000000009</v>
      </c>
      <c r="BH43" s="20">
        <f>$AE$5</f>
        <v>9013556.0000000019</v>
      </c>
      <c r="BI43" s="20">
        <f>$AF$5</f>
        <v>-4904.0000000000009</v>
      </c>
      <c r="BJ43" s="20">
        <f>$AG$5</f>
        <v>1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f>$AD$6</f>
        <v>2450.0000000000005</v>
      </c>
      <c r="BU43" s="20">
        <f>$AE$6</f>
        <v>-6007400.0000000009</v>
      </c>
      <c r="BV43" s="20">
        <f>$AF$6</f>
        <v>2450.0000000000005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f>$AE$7</f>
        <v>1500625.0000000002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20">
        <v>0</v>
      </c>
      <c r="EV43" s="20">
        <v>0</v>
      </c>
      <c r="EW43" s="20">
        <v>0</v>
      </c>
      <c r="EX43" s="20">
        <v>0</v>
      </c>
      <c r="EY43" s="20">
        <v>0</v>
      </c>
      <c r="EZ43" s="20">
        <v>0</v>
      </c>
      <c r="FA43" s="20">
        <v>0</v>
      </c>
      <c r="FB43" s="20">
        <v>0</v>
      </c>
      <c r="FC43" s="20">
        <v>0</v>
      </c>
      <c r="FD43" s="60"/>
      <c r="FE43" s="60"/>
      <c r="FF43" s="7">
        <v>0</v>
      </c>
      <c r="FH43" s="5" t="str">
        <v>9c</v>
      </c>
      <c r="FI43" s="7">
        <v>88399621551.582031</v>
      </c>
    </row>
    <row r="44" spans="1:165" x14ac:dyDescent="0.25">
      <c r="A44" s="1" t="s">
        <v>49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f>$AE$3</f>
        <v>1500625.0000000002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f>$AD$4</f>
        <v>2450.0000000000005</v>
      </c>
      <c r="AV44" s="20">
        <f>$AE$4</f>
        <v>-6007400.0000000009</v>
      </c>
      <c r="AW44" s="20">
        <f>$AF$4</f>
        <v>2450.0000000000005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f>$AC$5</f>
        <v>1</v>
      </c>
      <c r="BH44" s="20">
        <f>$AD$5</f>
        <v>-4904.0000000000009</v>
      </c>
      <c r="BI44" s="20">
        <f>$AE$5</f>
        <v>9013556.0000000019</v>
      </c>
      <c r="BJ44" s="20">
        <f>$AF$5</f>
        <v>-4904.0000000000009</v>
      </c>
      <c r="BK44" s="20">
        <f>$AG$5</f>
        <v>1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f>$AD$6</f>
        <v>2450.0000000000005</v>
      </c>
      <c r="BV44" s="20">
        <f>$AE$6</f>
        <v>-6007400.0000000009</v>
      </c>
      <c r="BW44" s="20">
        <f>$AF$6</f>
        <v>2450.0000000000005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f>$AE$7</f>
        <v>1500625.0000000002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0">
        <v>0</v>
      </c>
      <c r="EM44" s="20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20">
        <v>0</v>
      </c>
      <c r="EV44" s="20">
        <v>0</v>
      </c>
      <c r="EW44" s="20">
        <v>0</v>
      </c>
      <c r="EX44" s="20">
        <v>0</v>
      </c>
      <c r="EY44" s="20">
        <v>0</v>
      </c>
      <c r="EZ44" s="20">
        <v>0</v>
      </c>
      <c r="FA44" s="20">
        <v>0</v>
      </c>
      <c r="FB44" s="20">
        <v>0</v>
      </c>
      <c r="FC44" s="20">
        <v>0</v>
      </c>
      <c r="FD44" s="60"/>
      <c r="FE44" s="60"/>
      <c r="FF44" s="7">
        <v>0</v>
      </c>
      <c r="FH44" s="5" t="str">
        <v>11b</v>
      </c>
      <c r="FI44" s="7">
        <v>-884198111256.42798</v>
      </c>
    </row>
    <row r="45" spans="1:165" x14ac:dyDescent="0.25">
      <c r="A45" s="1" t="s">
        <v>50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f>$AE$3</f>
        <v>1500625.0000000002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f>$AD$4</f>
        <v>2450.0000000000005</v>
      </c>
      <c r="AW45" s="20">
        <f>$AE$4</f>
        <v>-6007400.0000000009</v>
      </c>
      <c r="AX45" s="20">
        <f>$AF$4</f>
        <v>2450.0000000000005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f>$AC$5</f>
        <v>1</v>
      </c>
      <c r="BI45" s="20">
        <f>$AD$5</f>
        <v>-4904.0000000000009</v>
      </c>
      <c r="BJ45" s="20">
        <f>$AE$5</f>
        <v>9013556.0000000019</v>
      </c>
      <c r="BK45" s="20">
        <f>$AF$5</f>
        <v>-4904.0000000000009</v>
      </c>
      <c r="BL45" s="20">
        <f>$AG$5</f>
        <v>1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f>$AD$6</f>
        <v>2450.0000000000005</v>
      </c>
      <c r="BW45" s="20">
        <f>$AE$6</f>
        <v>-6007400.0000000009</v>
      </c>
      <c r="BX45" s="20">
        <f>$AF$6</f>
        <v>2450.0000000000005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f>$AE$7</f>
        <v>1500625.0000000002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0">
        <v>0</v>
      </c>
      <c r="EM45" s="20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20">
        <v>0</v>
      </c>
      <c r="EV45" s="20">
        <v>0</v>
      </c>
      <c r="EW45" s="20">
        <v>0</v>
      </c>
      <c r="EX45" s="20">
        <v>0</v>
      </c>
      <c r="EY45" s="20">
        <v>0</v>
      </c>
      <c r="EZ45" s="20">
        <v>0</v>
      </c>
      <c r="FA45" s="20">
        <v>0</v>
      </c>
      <c r="FB45" s="20">
        <v>0</v>
      </c>
      <c r="FC45" s="20">
        <v>0</v>
      </c>
      <c r="FD45" s="60"/>
      <c r="FE45" s="60"/>
      <c r="FF45" s="7">
        <v>0</v>
      </c>
      <c r="FH45" s="5" t="str">
        <v>11a</v>
      </c>
      <c r="FI45" s="7">
        <v>-798326538370.72498</v>
      </c>
    </row>
    <row r="46" spans="1:165" x14ac:dyDescent="0.25">
      <c r="A46" s="1" t="s">
        <v>51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f>$AE$3</f>
        <v>1500625.0000000002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f>$AD$4</f>
        <v>2450.0000000000005</v>
      </c>
      <c r="AX46" s="20">
        <f>$AE$4</f>
        <v>-6007400.0000000009</v>
      </c>
      <c r="AY46" s="20">
        <f>$AF$4</f>
        <v>2450.0000000000005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f>$AC$5</f>
        <v>1</v>
      </c>
      <c r="BJ46" s="20">
        <f>$AD$5</f>
        <v>-4904.0000000000009</v>
      </c>
      <c r="BK46" s="20">
        <f>$AE$5</f>
        <v>9013556.0000000019</v>
      </c>
      <c r="BL46" s="20">
        <f>$AF$5</f>
        <v>-4904.0000000000009</v>
      </c>
      <c r="BM46" s="20">
        <f>$AG$5</f>
        <v>1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f>$AD$6</f>
        <v>2450.0000000000005</v>
      </c>
      <c r="BX46" s="20">
        <f>$AE$6</f>
        <v>-6007400.0000000009</v>
      </c>
      <c r="BY46" s="20">
        <f>$AF$6</f>
        <v>2450.0000000000005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f>$AE$7</f>
        <v>1500625.0000000002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0">
        <v>0</v>
      </c>
      <c r="EM46" s="20">
        <v>0</v>
      </c>
      <c r="EN46" s="20"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20">
        <v>0</v>
      </c>
      <c r="EV46" s="20">
        <v>0</v>
      </c>
      <c r="EW46" s="20">
        <v>0</v>
      </c>
      <c r="EX46" s="20">
        <v>0</v>
      </c>
      <c r="EY46" s="20">
        <v>0</v>
      </c>
      <c r="EZ46" s="20">
        <v>0</v>
      </c>
      <c r="FA46" s="20">
        <v>0</v>
      </c>
      <c r="FB46" s="20">
        <v>0</v>
      </c>
      <c r="FC46" s="20">
        <v>0</v>
      </c>
      <c r="FD46" s="60"/>
      <c r="FE46" s="60"/>
      <c r="FF46" s="7">
        <v>0</v>
      </c>
      <c r="FH46" s="5">
        <v>11</v>
      </c>
      <c r="FI46" s="7">
        <v>-712454962351.42908</v>
      </c>
    </row>
    <row r="47" spans="1:165" x14ac:dyDescent="0.25">
      <c r="A47" s="1" t="s">
        <v>52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f>$AE$3</f>
        <v>1500625.0000000002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f>$AD$4</f>
        <v>2450.0000000000005</v>
      </c>
      <c r="AY47" s="20">
        <f>$AE$4</f>
        <v>-6007400.0000000009</v>
      </c>
      <c r="AZ47" s="20">
        <f>$AF$4</f>
        <v>2450.0000000000005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f>$AC$5</f>
        <v>1</v>
      </c>
      <c r="BK47" s="20">
        <f>$AD$5</f>
        <v>-4904.0000000000009</v>
      </c>
      <c r="BL47" s="20">
        <f>$AE$5</f>
        <v>9013556.0000000019</v>
      </c>
      <c r="BM47" s="20">
        <f>$AF$5</f>
        <v>-4904.0000000000009</v>
      </c>
      <c r="BN47" s="20">
        <f>$AG$5</f>
        <v>1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f>$AD$6</f>
        <v>2450.0000000000005</v>
      </c>
      <c r="BY47" s="20">
        <f>$AE$6</f>
        <v>-6007400.0000000009</v>
      </c>
      <c r="BZ47" s="20">
        <f>$AF$6</f>
        <v>2450.0000000000005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f>$AE$7</f>
        <v>1500625.0000000002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20">
        <v>0</v>
      </c>
      <c r="ED47" s="20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20">
        <v>0</v>
      </c>
      <c r="EK47" s="20">
        <v>0</v>
      </c>
      <c r="EL47" s="20">
        <v>0</v>
      </c>
      <c r="EM47" s="20">
        <v>0</v>
      </c>
      <c r="EN47" s="20"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20">
        <v>0</v>
      </c>
      <c r="EV47" s="20">
        <v>0</v>
      </c>
      <c r="EW47" s="20">
        <v>0</v>
      </c>
      <c r="EX47" s="20">
        <v>0</v>
      </c>
      <c r="EY47" s="20">
        <v>0</v>
      </c>
      <c r="EZ47" s="20">
        <v>0</v>
      </c>
      <c r="FA47" s="20">
        <v>0</v>
      </c>
      <c r="FB47" s="20">
        <v>0</v>
      </c>
      <c r="FC47" s="20">
        <v>0</v>
      </c>
      <c r="FD47" s="60"/>
      <c r="FE47" s="60"/>
      <c r="FF47" s="7">
        <v>0</v>
      </c>
      <c r="FH47" s="5">
        <v>12</v>
      </c>
      <c r="FI47" s="7">
        <v>-626583386333.10144</v>
      </c>
    </row>
    <row r="48" spans="1:165" x14ac:dyDescent="0.25">
      <c r="A48" s="1" t="s">
        <v>53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f>$AE$3</f>
        <v>1500625.0000000002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f>$AD$4</f>
        <v>2450.0000000000005</v>
      </c>
      <c r="AZ48" s="20">
        <f>$AE$4</f>
        <v>-6007400.0000000009</v>
      </c>
      <c r="BA48" s="20">
        <f>$AF$4</f>
        <v>2450.0000000000005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f>$AC$5</f>
        <v>1</v>
      </c>
      <c r="BL48" s="20">
        <f>$AD$5</f>
        <v>-4904.0000000000009</v>
      </c>
      <c r="BM48" s="20">
        <f>$AE$5</f>
        <v>9013556.0000000019</v>
      </c>
      <c r="BN48" s="20">
        <f>$AF$5</f>
        <v>-4904.0000000000009</v>
      </c>
      <c r="BO48" s="20">
        <f>$AG$5</f>
        <v>1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f>$AD$6</f>
        <v>2450.0000000000005</v>
      </c>
      <c r="BZ48" s="20">
        <f>$AE$6</f>
        <v>-6007400.0000000009</v>
      </c>
      <c r="CA48" s="20">
        <f>$AF$6</f>
        <v>2450.0000000000005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f>$AE$7</f>
        <v>1500625.0000000002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0">
        <v>0</v>
      </c>
      <c r="EM48" s="20">
        <v>0</v>
      </c>
      <c r="EN48" s="20"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20">
        <v>0</v>
      </c>
      <c r="EV48" s="20">
        <v>0</v>
      </c>
      <c r="EW48" s="20">
        <v>0</v>
      </c>
      <c r="EX48" s="20">
        <v>0</v>
      </c>
      <c r="EY48" s="20">
        <v>0</v>
      </c>
      <c r="EZ48" s="20">
        <v>0</v>
      </c>
      <c r="FA48" s="20">
        <v>0</v>
      </c>
      <c r="FB48" s="20">
        <v>0</v>
      </c>
      <c r="FC48" s="20">
        <v>0</v>
      </c>
      <c r="FD48" s="60"/>
      <c r="FE48" s="60"/>
      <c r="FF48" s="7">
        <v>0</v>
      </c>
      <c r="FH48" s="5">
        <v>13</v>
      </c>
      <c r="FI48" s="7">
        <v>-540711810317.1087</v>
      </c>
    </row>
    <row r="49" spans="1:165" x14ac:dyDescent="0.25">
      <c r="A49" s="1" t="s">
        <v>125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f>$AE$3</f>
        <v>1500625.0000000002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f>$AD$4</f>
        <v>2450.0000000000005</v>
      </c>
      <c r="BA49" s="20">
        <f>$AE$4</f>
        <v>-6007400.0000000009</v>
      </c>
      <c r="BB49" s="20">
        <f>$AF$4</f>
        <v>2450.0000000000005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f>$AC$5</f>
        <v>1</v>
      </c>
      <c r="BM49" s="20">
        <f>$AD$5</f>
        <v>-4904.0000000000009</v>
      </c>
      <c r="BN49" s="20">
        <f>$AE$5</f>
        <v>9013556.0000000019</v>
      </c>
      <c r="BO49" s="20">
        <f>$AF$5</f>
        <v>-4904.0000000000009</v>
      </c>
      <c r="BP49" s="20">
        <f>$AG$5</f>
        <v>1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f>$AD$6</f>
        <v>2450.0000000000005</v>
      </c>
      <c r="CA49" s="20">
        <f>$AE$6</f>
        <v>-6007400.0000000009</v>
      </c>
      <c r="CB49" s="20">
        <f>$AF$6</f>
        <v>2450.0000000000005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f>$AE$7</f>
        <v>1500625.0000000002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0">
        <v>0</v>
      </c>
      <c r="EM49" s="20">
        <v>0</v>
      </c>
      <c r="EN49" s="20"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20">
        <v>0</v>
      </c>
      <c r="EV49" s="20">
        <v>0</v>
      </c>
      <c r="EW49" s="20">
        <v>0</v>
      </c>
      <c r="EX49" s="20">
        <v>0</v>
      </c>
      <c r="EY49" s="20">
        <v>0</v>
      </c>
      <c r="EZ49" s="20">
        <v>0</v>
      </c>
      <c r="FA49" s="20">
        <v>0</v>
      </c>
      <c r="FB49" s="20">
        <v>0</v>
      </c>
      <c r="FC49" s="20">
        <v>0</v>
      </c>
      <c r="FD49" s="60"/>
      <c r="FE49" s="60"/>
      <c r="FF49" s="7">
        <v>0</v>
      </c>
      <c r="FH49" s="5">
        <v>14</v>
      </c>
      <c r="FI49" s="7">
        <v>-454840234301.70099</v>
      </c>
    </row>
    <row r="50" spans="1:165" x14ac:dyDescent="0.25">
      <c r="A50" s="1" t="s">
        <v>126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f>$AE$3</f>
        <v>1500625.0000000002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f>$AD$4</f>
        <v>2450.0000000000005</v>
      </c>
      <c r="BB50" s="20">
        <f>$AE$4</f>
        <v>-6007400.0000000009</v>
      </c>
      <c r="BC50" s="20">
        <f>$AF$4</f>
        <v>2450.0000000000005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f>$AC$5</f>
        <v>1</v>
      </c>
      <c r="BN50" s="20">
        <f>$AD$5</f>
        <v>-4904.0000000000009</v>
      </c>
      <c r="BO50" s="20">
        <f>$AE$5</f>
        <v>9013556.0000000019</v>
      </c>
      <c r="BP50" s="20">
        <f>$AF$5</f>
        <v>-4904.0000000000009</v>
      </c>
      <c r="BQ50" s="20">
        <f>$AG$5</f>
        <v>1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f>$AD$6</f>
        <v>2450.0000000000005</v>
      </c>
      <c r="CB50" s="20">
        <f>$AE$6</f>
        <v>-6007400.0000000009</v>
      </c>
      <c r="CC50" s="20">
        <f>$AF$6</f>
        <v>2450.0000000000005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f>$AE$7</f>
        <v>1500625.0000000002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0">
        <v>0</v>
      </c>
      <c r="EM50" s="20">
        <v>0</v>
      </c>
      <c r="EN50" s="20"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20">
        <v>0</v>
      </c>
      <c r="EV50" s="20">
        <v>0</v>
      </c>
      <c r="EW50" s="20">
        <v>0</v>
      </c>
      <c r="EX50" s="20">
        <v>0</v>
      </c>
      <c r="EY50" s="20">
        <v>0</v>
      </c>
      <c r="EZ50" s="20">
        <v>0</v>
      </c>
      <c r="FA50" s="20">
        <v>0</v>
      </c>
      <c r="FB50" s="20">
        <v>0</v>
      </c>
      <c r="FC50" s="20">
        <v>0</v>
      </c>
      <c r="FD50" s="60"/>
      <c r="FE50" s="60"/>
      <c r="FF50" s="7">
        <v>0</v>
      </c>
      <c r="FH50" s="5">
        <v>15</v>
      </c>
      <c r="FI50" s="7">
        <v>-368968658288.42993</v>
      </c>
    </row>
    <row r="51" spans="1:165" x14ac:dyDescent="0.25">
      <c r="A51" s="1" t="s">
        <v>54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f>$AE$3</f>
        <v>1500625.0000000002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f>$AD$4</f>
        <v>2450.0000000000005</v>
      </c>
      <c r="BG51" s="20">
        <f>$AE$4</f>
        <v>-6007400.0000000009</v>
      </c>
      <c r="BH51" s="20">
        <f>$AF$4</f>
        <v>2450.0000000000005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f>$AC$5</f>
        <v>1</v>
      </c>
      <c r="BS51" s="20">
        <f>$AD$5</f>
        <v>-4904.0000000000009</v>
      </c>
      <c r="BT51" s="20">
        <f>$AE$5</f>
        <v>9013556.0000000019</v>
      </c>
      <c r="BU51" s="20">
        <f>$AF$5</f>
        <v>-4904.0000000000009</v>
      </c>
      <c r="BV51" s="20">
        <f>$AG$5</f>
        <v>1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f>$AD$6</f>
        <v>2450.0000000000005</v>
      </c>
      <c r="CG51" s="20">
        <f>$AE$6</f>
        <v>-6007400.0000000009</v>
      </c>
      <c r="CH51" s="20">
        <f>$AF$6</f>
        <v>2450.0000000000005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f>$AE$7</f>
        <v>1500625.0000000002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0">
        <v>0</v>
      </c>
      <c r="EM51" s="20">
        <v>0</v>
      </c>
      <c r="EN51" s="20"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20">
        <v>0</v>
      </c>
      <c r="EV51" s="20">
        <v>0</v>
      </c>
      <c r="EW51" s="20">
        <v>0</v>
      </c>
      <c r="EX51" s="20">
        <v>0</v>
      </c>
      <c r="EY51" s="20">
        <v>0</v>
      </c>
      <c r="EZ51" s="20">
        <v>0</v>
      </c>
      <c r="FA51" s="20">
        <v>0</v>
      </c>
      <c r="FB51" s="20">
        <v>0</v>
      </c>
      <c r="FC51" s="20">
        <v>0</v>
      </c>
      <c r="FD51" s="60"/>
      <c r="FE51" s="60"/>
      <c r="FF51" s="7">
        <v>0</v>
      </c>
      <c r="FH51" s="5">
        <v>16</v>
      </c>
      <c r="FI51" s="7">
        <v>-283097082275.86829</v>
      </c>
    </row>
    <row r="52" spans="1:165" x14ac:dyDescent="0.25">
      <c r="A52" s="1" t="s">
        <v>55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f>$AE$3</f>
        <v>1500625.0000000002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f>$AD$4</f>
        <v>2450.0000000000005</v>
      </c>
      <c r="BH52" s="20">
        <f>$AE$4</f>
        <v>-6007400.0000000009</v>
      </c>
      <c r="BI52" s="20">
        <f>$AF$4</f>
        <v>2450.0000000000005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f>$AC$5</f>
        <v>1</v>
      </c>
      <c r="BT52" s="20">
        <f>$AD$5</f>
        <v>-4904.0000000000009</v>
      </c>
      <c r="BU52" s="20">
        <f>$AE$5</f>
        <v>9013556.0000000019</v>
      </c>
      <c r="BV52" s="20">
        <f>$AF$5</f>
        <v>-4904.0000000000009</v>
      </c>
      <c r="BW52" s="20">
        <f>$AG$5</f>
        <v>1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f>$AD$6</f>
        <v>2450.0000000000005</v>
      </c>
      <c r="CH52" s="20">
        <f>$AE$6</f>
        <v>-6007400.0000000009</v>
      </c>
      <c r="CI52" s="20">
        <f>$AF$6</f>
        <v>2450.0000000000005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>$AE$7</f>
        <v>1500625.0000000002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0">
        <v>0</v>
      </c>
      <c r="EM52" s="20">
        <v>0</v>
      </c>
      <c r="EN52" s="20"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20">
        <v>0</v>
      </c>
      <c r="EV52" s="20">
        <v>0</v>
      </c>
      <c r="EW52" s="20">
        <v>0</v>
      </c>
      <c r="EX52" s="20">
        <v>0</v>
      </c>
      <c r="EY52" s="20">
        <v>0</v>
      </c>
      <c r="EZ52" s="20">
        <v>0</v>
      </c>
      <c r="FA52" s="20">
        <v>0</v>
      </c>
      <c r="FB52" s="20">
        <v>0</v>
      </c>
      <c r="FC52" s="20">
        <v>0</v>
      </c>
      <c r="FD52" s="60"/>
      <c r="FE52" s="60"/>
      <c r="FF52" s="7">
        <v>0</v>
      </c>
      <c r="FH52" s="5">
        <v>17</v>
      </c>
      <c r="FI52" s="7">
        <v>-197225506265.38293</v>
      </c>
    </row>
    <row r="53" spans="1:165" x14ac:dyDescent="0.25">
      <c r="A53" s="1" t="s">
        <v>56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f>$AE$3</f>
        <v>1500625.0000000002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f>$AD$4</f>
        <v>2450.0000000000005</v>
      </c>
      <c r="BI53" s="20">
        <f>$AE$4</f>
        <v>-6007400.0000000009</v>
      </c>
      <c r="BJ53" s="20">
        <f>$AF$4</f>
        <v>2450.0000000000005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f>$AC$5</f>
        <v>1</v>
      </c>
      <c r="BU53" s="20">
        <f>$AD$5</f>
        <v>-4904.0000000000009</v>
      </c>
      <c r="BV53" s="20">
        <f>$AE$5</f>
        <v>9013556.0000000019</v>
      </c>
      <c r="BW53" s="20">
        <f>$AF$5</f>
        <v>-4904.0000000000009</v>
      </c>
      <c r="BX53" s="20">
        <f>$AG$5</f>
        <v>1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f>$AD$6</f>
        <v>2450.0000000000005</v>
      </c>
      <c r="CI53" s="20">
        <f>$AE$6</f>
        <v>-6007400.0000000009</v>
      </c>
      <c r="CJ53" s="20">
        <f>$AF$6</f>
        <v>2450.0000000000005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f>$AE$7</f>
        <v>1500625.0000000002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0">
        <v>0</v>
      </c>
      <c r="EM53" s="20">
        <v>0</v>
      </c>
      <c r="EN53" s="20"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20">
        <v>0</v>
      </c>
      <c r="EV53" s="20">
        <v>0</v>
      </c>
      <c r="EW53" s="20">
        <v>0</v>
      </c>
      <c r="EX53" s="20">
        <v>0</v>
      </c>
      <c r="EY53" s="20">
        <v>0</v>
      </c>
      <c r="EZ53" s="20">
        <v>0</v>
      </c>
      <c r="FA53" s="20">
        <v>0</v>
      </c>
      <c r="FB53" s="20">
        <v>0</v>
      </c>
      <c r="FC53" s="20">
        <v>0</v>
      </c>
      <c r="FD53" s="60"/>
      <c r="FE53" s="60"/>
      <c r="FF53" s="7">
        <v>0</v>
      </c>
      <c r="FH53" s="5">
        <v>18</v>
      </c>
      <c r="FI53" s="7">
        <v>-111353930255.86525</v>
      </c>
    </row>
    <row r="54" spans="1:165" x14ac:dyDescent="0.25">
      <c r="A54" s="1" t="s">
        <v>57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f>$AE$3</f>
        <v>1500625.0000000002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f>$AD$4</f>
        <v>2450.0000000000005</v>
      </c>
      <c r="BJ54" s="20">
        <f>$AE$4</f>
        <v>-6007400.0000000009</v>
      </c>
      <c r="BK54" s="20">
        <f>$AF$4</f>
        <v>2450.0000000000005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f>$AC$5</f>
        <v>1</v>
      </c>
      <c r="BV54" s="20">
        <f>$AD$5</f>
        <v>-4904.0000000000009</v>
      </c>
      <c r="BW54" s="20">
        <f>$AE$5</f>
        <v>9013556.0000000019</v>
      </c>
      <c r="BX54" s="20">
        <f>$AF$5</f>
        <v>-4904.0000000000009</v>
      </c>
      <c r="BY54" s="20">
        <f>$AG$5</f>
        <v>1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f>$AD$6</f>
        <v>2450.0000000000005</v>
      </c>
      <c r="CJ54" s="20">
        <f>$AE$6</f>
        <v>-6007400.0000000009</v>
      </c>
      <c r="CK54" s="20">
        <f>$AF$6</f>
        <v>2450.0000000000005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>$AE$7</f>
        <v>1500625.0000000002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s="20">
        <v>0</v>
      </c>
      <c r="EM54" s="20">
        <v>0</v>
      </c>
      <c r="EN54" s="20"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20">
        <v>0</v>
      </c>
      <c r="EV54" s="20">
        <v>0</v>
      </c>
      <c r="EW54" s="20">
        <v>0</v>
      </c>
      <c r="EX54" s="20">
        <v>0</v>
      </c>
      <c r="EY54" s="20">
        <v>0</v>
      </c>
      <c r="EZ54" s="20">
        <v>0</v>
      </c>
      <c r="FA54" s="20">
        <v>0</v>
      </c>
      <c r="FB54" s="20">
        <v>0</v>
      </c>
      <c r="FC54" s="20">
        <v>0</v>
      </c>
      <c r="FD54" s="60"/>
      <c r="FE54" s="60"/>
      <c r="FF54" s="7">
        <v>0</v>
      </c>
      <c r="FH54" s="5">
        <v>19</v>
      </c>
      <c r="FI54" s="7">
        <v>-25482354248.403648</v>
      </c>
    </row>
    <row r="55" spans="1:165" x14ac:dyDescent="0.25">
      <c r="A55" s="1" t="s">
        <v>58</v>
      </c>
      <c r="B55" s="20">
        <v>0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f>$AE$3</f>
        <v>1500625.0000000002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f>$AD$4</f>
        <v>2450.0000000000005</v>
      </c>
      <c r="BK55" s="20">
        <f>$AE$4</f>
        <v>-6007400.0000000009</v>
      </c>
      <c r="BL55" s="20">
        <f>$AF$4</f>
        <v>2450.0000000000005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f>$AC$5</f>
        <v>1</v>
      </c>
      <c r="BW55" s="20">
        <f>$AD$5</f>
        <v>-4904.0000000000009</v>
      </c>
      <c r="BX55" s="20">
        <f>$AE$5</f>
        <v>9013556.0000000019</v>
      </c>
      <c r="BY55" s="20">
        <f>$AF$5</f>
        <v>-4904.0000000000009</v>
      </c>
      <c r="BZ55" s="20">
        <f>$AG$5</f>
        <v>1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f>$AD$6</f>
        <v>2450.0000000000005</v>
      </c>
      <c r="CK55" s="20">
        <f>$AE$6</f>
        <v>-6007400.0000000009</v>
      </c>
      <c r="CL55" s="20">
        <f>$AF$6</f>
        <v>2450.0000000000005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f>$AE$7</f>
        <v>1500625.0000000002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20">
        <v>0</v>
      </c>
      <c r="EK55" s="20">
        <v>0</v>
      </c>
      <c r="EL55" s="20">
        <v>0</v>
      </c>
      <c r="EM55" s="20">
        <v>0</v>
      </c>
      <c r="EN55" s="20"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20">
        <v>0</v>
      </c>
      <c r="EV55" s="20">
        <v>0</v>
      </c>
      <c r="EW55" s="20">
        <v>0</v>
      </c>
      <c r="EX55" s="20">
        <v>0</v>
      </c>
      <c r="EY55" s="20">
        <v>0</v>
      </c>
      <c r="EZ55" s="20">
        <v>0</v>
      </c>
      <c r="FA55" s="20">
        <v>0</v>
      </c>
      <c r="FB55" s="20">
        <v>0</v>
      </c>
      <c r="FC55" s="20">
        <v>0</v>
      </c>
      <c r="FD55" s="60"/>
      <c r="FE55" s="60"/>
      <c r="FF55" s="7">
        <v>0</v>
      </c>
      <c r="FH55" s="5" t="str">
        <v>19a</v>
      </c>
      <c r="FI55" s="7">
        <v>60389221757.894081</v>
      </c>
    </row>
    <row r="56" spans="1:165" x14ac:dyDescent="0.25">
      <c r="A56" s="1" t="s">
        <v>59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f>$AE$3</f>
        <v>1500625.0000000002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f>$AD$4</f>
        <v>2450.0000000000005</v>
      </c>
      <c r="BL56" s="20">
        <f>$AE$4</f>
        <v>-6007400.0000000009</v>
      </c>
      <c r="BM56" s="20">
        <f>$AF$4</f>
        <v>2450.0000000000005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f>$AC$5</f>
        <v>1</v>
      </c>
      <c r="BX56" s="20">
        <f>$AD$5</f>
        <v>-4904.0000000000009</v>
      </c>
      <c r="BY56" s="20">
        <f>$AE$5</f>
        <v>9013556.0000000019</v>
      </c>
      <c r="BZ56" s="20">
        <f>$AF$5</f>
        <v>-4904.0000000000009</v>
      </c>
      <c r="CA56" s="20">
        <f>$AG$5</f>
        <v>1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f>$AD$6</f>
        <v>2450.0000000000005</v>
      </c>
      <c r="CL56" s="20">
        <f>$AE$6</f>
        <v>-6007400.0000000009</v>
      </c>
      <c r="CM56" s="20">
        <f>$AF$6</f>
        <v>2450.0000000000005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f>$AE$7</f>
        <v>1500625.0000000002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20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20">
        <v>0</v>
      </c>
      <c r="EK56" s="20">
        <v>0</v>
      </c>
      <c r="EL56" s="20">
        <v>0</v>
      </c>
      <c r="EM56" s="20">
        <v>0</v>
      </c>
      <c r="EN56" s="20">
        <v>0</v>
      </c>
      <c r="EO56" s="20">
        <v>0</v>
      </c>
      <c r="EP56" s="20">
        <v>0</v>
      </c>
      <c r="EQ56" s="20">
        <v>0</v>
      </c>
      <c r="ER56" s="20">
        <v>0</v>
      </c>
      <c r="ES56" s="20">
        <v>0</v>
      </c>
      <c r="ET56" s="20">
        <v>0</v>
      </c>
      <c r="EU56" s="20">
        <v>0</v>
      </c>
      <c r="EV56" s="20">
        <v>0</v>
      </c>
      <c r="EW56" s="20">
        <v>0</v>
      </c>
      <c r="EX56" s="20">
        <v>0</v>
      </c>
      <c r="EY56" s="20">
        <v>0</v>
      </c>
      <c r="EZ56" s="20">
        <v>0</v>
      </c>
      <c r="FA56" s="20">
        <v>0</v>
      </c>
      <c r="FB56" s="20">
        <v>0</v>
      </c>
      <c r="FC56" s="20">
        <v>0</v>
      </c>
      <c r="FD56" s="60"/>
      <c r="FE56" s="60"/>
      <c r="FF56" s="7">
        <v>0</v>
      </c>
      <c r="FH56" s="5" t="str">
        <v>19b</v>
      </c>
      <c r="FI56" s="7">
        <v>146260800072.0332</v>
      </c>
    </row>
    <row r="57" spans="1:165" x14ac:dyDescent="0.25">
      <c r="A57" s="1" t="s">
        <v>60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f>$AE$3</f>
        <v>1500625.0000000002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f>$AD$4</f>
        <v>2450.0000000000005</v>
      </c>
      <c r="BM57" s="20">
        <f>$AE$4</f>
        <v>-6007400.0000000009</v>
      </c>
      <c r="BN57" s="20">
        <f>$AF$4</f>
        <v>2450.0000000000005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f>$AC$5</f>
        <v>1</v>
      </c>
      <c r="BY57" s="20">
        <f>$AD$5</f>
        <v>-4904.0000000000009</v>
      </c>
      <c r="BZ57" s="20">
        <f>$AE$5</f>
        <v>9013556.0000000019</v>
      </c>
      <c r="CA57" s="20">
        <f>$AF$5</f>
        <v>-4904.0000000000009</v>
      </c>
      <c r="CB57" s="20">
        <f>$AG$5</f>
        <v>1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f>$AD$6</f>
        <v>2450.0000000000005</v>
      </c>
      <c r="CM57" s="20">
        <f>$AE$6</f>
        <v>-6007400.0000000009</v>
      </c>
      <c r="CN57" s="20">
        <f>$AF$6</f>
        <v>2450.0000000000005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f>$AE$7</f>
        <v>1500625.0000000002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20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0">
        <v>0</v>
      </c>
      <c r="EM57" s="20">
        <v>0</v>
      </c>
      <c r="EN57" s="20"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20">
        <v>0</v>
      </c>
      <c r="EV57" s="20">
        <v>0</v>
      </c>
      <c r="EW57" s="20">
        <v>0</v>
      </c>
      <c r="EX57" s="20">
        <v>0</v>
      </c>
      <c r="EY57" s="20">
        <v>0</v>
      </c>
      <c r="EZ57" s="20">
        <v>0</v>
      </c>
      <c r="FA57" s="20">
        <v>0</v>
      </c>
      <c r="FB57" s="20">
        <v>0</v>
      </c>
      <c r="FC57" s="20">
        <v>0</v>
      </c>
      <c r="FD57" s="60"/>
      <c r="FE57" s="60"/>
      <c r="FF57" s="7">
        <v>0</v>
      </c>
      <c r="FH57" s="5" t="str">
        <v>21b</v>
      </c>
      <c r="FI57" s="7">
        <v>-912208488534.99658</v>
      </c>
    </row>
    <row r="58" spans="1:165" x14ac:dyDescent="0.25">
      <c r="A58" s="1" t="s">
        <v>127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f>$AE$3</f>
        <v>1500625.0000000002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f>$AD$4</f>
        <v>2450.0000000000005</v>
      </c>
      <c r="BN58" s="20">
        <f>$AE$4</f>
        <v>-6007400.0000000009</v>
      </c>
      <c r="BO58" s="20">
        <f>$AF$4</f>
        <v>2450.0000000000005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f>$AC$5</f>
        <v>1</v>
      </c>
      <c r="BZ58" s="20">
        <f>$AD$5</f>
        <v>-4904.0000000000009</v>
      </c>
      <c r="CA58" s="20">
        <f>$AE$5</f>
        <v>9013556.0000000019</v>
      </c>
      <c r="CB58" s="20">
        <f>$AF$5</f>
        <v>-4904.0000000000009</v>
      </c>
      <c r="CC58" s="20">
        <f>$AG$5</f>
        <v>1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f>$AD$6</f>
        <v>2450.0000000000005</v>
      </c>
      <c r="CN58" s="20">
        <f>$AE$6</f>
        <v>-6007400.0000000009</v>
      </c>
      <c r="CO58" s="20">
        <f>$AF$6</f>
        <v>2450.0000000000005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f>$AE$7</f>
        <v>1500625.0000000002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20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20">
        <v>0</v>
      </c>
      <c r="EK58" s="20">
        <v>0</v>
      </c>
      <c r="EL58" s="20">
        <v>0</v>
      </c>
      <c r="EM58" s="20">
        <v>0</v>
      </c>
      <c r="EN58" s="20">
        <v>0</v>
      </c>
      <c r="EO58" s="20">
        <v>0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20">
        <v>0</v>
      </c>
      <c r="EV58" s="20">
        <v>0</v>
      </c>
      <c r="EW58" s="20">
        <v>0</v>
      </c>
      <c r="EX58" s="20">
        <v>0</v>
      </c>
      <c r="EY58" s="20">
        <v>0</v>
      </c>
      <c r="EZ58" s="20">
        <v>0</v>
      </c>
      <c r="FA58" s="20">
        <v>0</v>
      </c>
      <c r="FB58" s="20">
        <v>0</v>
      </c>
      <c r="FC58" s="20">
        <v>0</v>
      </c>
      <c r="FD58" s="60"/>
      <c r="FE58" s="60"/>
      <c r="FF58" s="7">
        <v>0</v>
      </c>
      <c r="FH58" s="5" t="str">
        <v>21a</v>
      </c>
      <c r="FI58" s="7">
        <v>-826336938165.36157</v>
      </c>
    </row>
    <row r="59" spans="1:165" x14ac:dyDescent="0.25">
      <c r="A59" s="1" t="s">
        <v>128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f>$AE$3</f>
        <v>1500625.0000000002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f>$AD$4</f>
        <v>2450.0000000000005</v>
      </c>
      <c r="BO59" s="20">
        <f>$AE$4</f>
        <v>-6007400.0000000009</v>
      </c>
      <c r="BP59" s="20">
        <f>$AF$4</f>
        <v>2450.0000000000005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f>$AC$5</f>
        <v>1</v>
      </c>
      <c r="CA59" s="20">
        <f>$AD$5</f>
        <v>-4904.0000000000009</v>
      </c>
      <c r="CB59" s="20">
        <f>$AE$5</f>
        <v>9013556.0000000019</v>
      </c>
      <c r="CC59" s="20">
        <f>$AF$5</f>
        <v>-4904.0000000000009</v>
      </c>
      <c r="CD59" s="20">
        <f>$AG$5</f>
        <v>1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f>$AD$6</f>
        <v>2450.0000000000005</v>
      </c>
      <c r="CO59" s="20">
        <f>$AE$6</f>
        <v>-6007400.0000000009</v>
      </c>
      <c r="CP59" s="20">
        <f>$AF$6</f>
        <v>2450.0000000000005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f>$AE$7</f>
        <v>1500625.0000000002</v>
      </c>
      <c r="DC59" s="20">
        <v>0</v>
      </c>
      <c r="DD59" s="20">
        <v>0</v>
      </c>
      <c r="DE59" s="20">
        <v>0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0</v>
      </c>
      <c r="DS59" s="20">
        <v>0</v>
      </c>
      <c r="DT59" s="20">
        <v>0</v>
      </c>
      <c r="DU59" s="20">
        <v>0</v>
      </c>
      <c r="DV59" s="20">
        <v>0</v>
      </c>
      <c r="DW59" s="20">
        <v>0</v>
      </c>
      <c r="DX59" s="20">
        <v>0</v>
      </c>
      <c r="DY59" s="20">
        <v>0</v>
      </c>
      <c r="DZ59" s="20">
        <v>0</v>
      </c>
      <c r="EA59" s="20">
        <v>0</v>
      </c>
      <c r="EB59" s="20">
        <v>0</v>
      </c>
      <c r="EC59" s="20">
        <v>0</v>
      </c>
      <c r="ED59" s="20">
        <v>0</v>
      </c>
      <c r="EE59" s="20">
        <v>0</v>
      </c>
      <c r="EF59" s="20">
        <v>0</v>
      </c>
      <c r="EG59" s="20">
        <v>0</v>
      </c>
      <c r="EH59" s="20">
        <v>0</v>
      </c>
      <c r="EI59" s="20">
        <v>0</v>
      </c>
      <c r="EJ59" s="20">
        <v>0</v>
      </c>
      <c r="EK59" s="20">
        <v>0</v>
      </c>
      <c r="EL59" s="20">
        <v>0</v>
      </c>
      <c r="EM59" s="20">
        <v>0</v>
      </c>
      <c r="EN59" s="20">
        <v>0</v>
      </c>
      <c r="EO59" s="20">
        <v>0</v>
      </c>
      <c r="EP59" s="20">
        <v>0</v>
      </c>
      <c r="EQ59" s="20">
        <v>0</v>
      </c>
      <c r="ER59" s="20">
        <v>0</v>
      </c>
      <c r="ES59" s="20">
        <v>0</v>
      </c>
      <c r="ET59" s="20">
        <v>0</v>
      </c>
      <c r="EU59" s="20">
        <v>0</v>
      </c>
      <c r="EV59" s="20">
        <v>0</v>
      </c>
      <c r="EW59" s="20">
        <v>0</v>
      </c>
      <c r="EX59" s="20">
        <v>0</v>
      </c>
      <c r="EY59" s="20">
        <v>0</v>
      </c>
      <c r="EZ59" s="20">
        <v>0</v>
      </c>
      <c r="FA59" s="20">
        <v>0</v>
      </c>
      <c r="FB59" s="20">
        <v>0</v>
      </c>
      <c r="FC59" s="20">
        <v>0</v>
      </c>
      <c r="FD59" s="60"/>
      <c r="FE59" s="60"/>
      <c r="FF59" s="7">
        <v>0</v>
      </c>
      <c r="FH59" s="5">
        <v>21</v>
      </c>
      <c r="FI59" s="7">
        <v>-740465362145.44812</v>
      </c>
    </row>
    <row r="60" spans="1:165" x14ac:dyDescent="0.25">
      <c r="A60" s="1" t="s">
        <v>61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f>$AE$3</f>
        <v>1500625.0000000002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f>$AD$4</f>
        <v>2450.0000000000005</v>
      </c>
      <c r="BT60" s="20">
        <f>$AE$4</f>
        <v>-6007400.0000000009</v>
      </c>
      <c r="BU60" s="20">
        <f>$AF$4</f>
        <v>2450.0000000000005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f>$AC$5</f>
        <v>1</v>
      </c>
      <c r="CF60" s="20">
        <f>$AD$5</f>
        <v>-4904.0000000000009</v>
      </c>
      <c r="CG60" s="20">
        <f>$AE$5</f>
        <v>9013556.0000000019</v>
      </c>
      <c r="CH60" s="20">
        <f>$AF$5</f>
        <v>-4904.0000000000009</v>
      </c>
      <c r="CI60" s="20">
        <f>$AG$5</f>
        <v>1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f>$AD$6</f>
        <v>2450.0000000000005</v>
      </c>
      <c r="CT60" s="20">
        <f>$AE$6</f>
        <v>-6007400.0000000009</v>
      </c>
      <c r="CU60" s="20">
        <f>$AF$6</f>
        <v>2450.0000000000005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f>$AE$7</f>
        <v>1500625.0000000002</v>
      </c>
      <c r="DH60" s="20">
        <v>0</v>
      </c>
      <c r="DI60" s="20">
        <v>0</v>
      </c>
      <c r="DJ60" s="20">
        <v>0</v>
      </c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0">
        <v>0</v>
      </c>
      <c r="DX60" s="20">
        <v>0</v>
      </c>
      <c r="DY60" s="20">
        <v>0</v>
      </c>
      <c r="DZ60" s="20">
        <v>0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0">
        <v>0</v>
      </c>
      <c r="EM60" s="20">
        <v>0</v>
      </c>
      <c r="EN60" s="20">
        <v>0</v>
      </c>
      <c r="EO60" s="20">
        <v>0</v>
      </c>
      <c r="EP60" s="20">
        <v>0</v>
      </c>
      <c r="EQ60" s="20">
        <v>0</v>
      </c>
      <c r="ER60" s="20">
        <v>0</v>
      </c>
      <c r="ES60" s="20">
        <v>0</v>
      </c>
      <c r="ET60" s="20">
        <v>0</v>
      </c>
      <c r="EU60" s="20">
        <v>0</v>
      </c>
      <c r="EV60" s="20">
        <v>0</v>
      </c>
      <c r="EW60" s="20">
        <v>0</v>
      </c>
      <c r="EX60" s="20">
        <v>0</v>
      </c>
      <c r="EY60" s="20">
        <v>0</v>
      </c>
      <c r="EZ60" s="20">
        <v>0</v>
      </c>
      <c r="FA60" s="20">
        <v>0</v>
      </c>
      <c r="FB60" s="20">
        <v>0</v>
      </c>
      <c r="FC60" s="20">
        <v>0</v>
      </c>
      <c r="FD60" s="60"/>
      <c r="FE60" s="60"/>
      <c r="FF60" s="7">
        <v>0</v>
      </c>
      <c r="FH60" s="5">
        <v>22</v>
      </c>
      <c r="FI60" s="7">
        <v>-654593786127.47144</v>
      </c>
    </row>
    <row r="61" spans="1:165" x14ac:dyDescent="0.25">
      <c r="A61" s="1" t="s">
        <v>62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f>$AE$3</f>
        <v>1500625.0000000002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f>$AD$4</f>
        <v>2450.0000000000005</v>
      </c>
      <c r="BU61" s="20">
        <f>$AE$4</f>
        <v>-6007400.0000000009</v>
      </c>
      <c r="BV61" s="20">
        <f>$AF$4</f>
        <v>2450.0000000000005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f>$AC$5</f>
        <v>1</v>
      </c>
      <c r="CG61" s="20">
        <f>$AD$5</f>
        <v>-4904.0000000000009</v>
      </c>
      <c r="CH61" s="20">
        <f>$AE$5</f>
        <v>9013556.0000000019</v>
      </c>
      <c r="CI61" s="20">
        <f>$AF$5</f>
        <v>-4904.0000000000009</v>
      </c>
      <c r="CJ61" s="20">
        <f>$AG$5</f>
        <v>1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f>$AD$6</f>
        <v>2450.0000000000005</v>
      </c>
      <c r="CU61" s="20">
        <f>$AE$6</f>
        <v>-6007400.0000000009</v>
      </c>
      <c r="CV61" s="20">
        <f>$AF$6</f>
        <v>2450.0000000000005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f>$AE$7</f>
        <v>1500625.0000000002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20">
        <v>0</v>
      </c>
      <c r="EK61" s="20">
        <v>0</v>
      </c>
      <c r="EL61" s="20">
        <v>0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20">
        <v>0</v>
      </c>
      <c r="EV61" s="20">
        <v>0</v>
      </c>
      <c r="EW61" s="20">
        <v>0</v>
      </c>
      <c r="EX61" s="20">
        <v>0</v>
      </c>
      <c r="EY61" s="20">
        <v>0</v>
      </c>
      <c r="EZ61" s="20">
        <v>0</v>
      </c>
      <c r="FA61" s="20">
        <v>0</v>
      </c>
      <c r="FB61" s="20">
        <v>0</v>
      </c>
      <c r="FC61" s="20">
        <v>0</v>
      </c>
      <c r="FD61" s="60"/>
      <c r="FE61" s="60"/>
      <c r="FF61" s="7">
        <v>0</v>
      </c>
      <c r="FH61" s="5">
        <v>23</v>
      </c>
      <c r="FI61" s="7">
        <v>-568722210112.16296</v>
      </c>
    </row>
    <row r="62" spans="1:165" x14ac:dyDescent="0.25">
      <c r="A62" s="1" t="s">
        <v>63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f>$AE$3</f>
        <v>1500625.0000000002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f>$AD$4</f>
        <v>2450.0000000000005</v>
      </c>
      <c r="BV62" s="20">
        <f>$AE$4</f>
        <v>-6007400.0000000009</v>
      </c>
      <c r="BW62" s="20">
        <f>$AF$4</f>
        <v>2450.0000000000005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f>$AC$5</f>
        <v>1</v>
      </c>
      <c r="CH62" s="20">
        <f>$AD$5</f>
        <v>-4904.0000000000009</v>
      </c>
      <c r="CI62" s="20">
        <f>$AE$5</f>
        <v>9013556.0000000019</v>
      </c>
      <c r="CJ62" s="20">
        <f>$AF$5</f>
        <v>-4904.0000000000009</v>
      </c>
      <c r="CK62" s="20">
        <f>$AG$5</f>
        <v>1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>$AD$6</f>
        <v>2450.0000000000005</v>
      </c>
      <c r="CV62" s="20">
        <f>$AE$6</f>
        <v>-6007400.0000000009</v>
      </c>
      <c r="CW62" s="20">
        <f>$AF$6</f>
        <v>2450.0000000000005</v>
      </c>
      <c r="CX62" s="20">
        <v>0</v>
      </c>
      <c r="CY62" s="20">
        <v>0</v>
      </c>
      <c r="CZ62" s="20">
        <v>0</v>
      </c>
      <c r="DA62" s="20">
        <v>0</v>
      </c>
      <c r="DB62" s="20">
        <v>0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f>$AE$7</f>
        <v>1500625.0000000002</v>
      </c>
      <c r="DJ62" s="20">
        <v>0</v>
      </c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0">
        <v>0</v>
      </c>
      <c r="DX62" s="20">
        <v>0</v>
      </c>
      <c r="DY62" s="20"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0">
        <v>0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20">
        <v>0</v>
      </c>
      <c r="EV62" s="20">
        <v>0</v>
      </c>
      <c r="EW62" s="20">
        <v>0</v>
      </c>
      <c r="EX62" s="20">
        <v>0</v>
      </c>
      <c r="EY62" s="20">
        <v>0</v>
      </c>
      <c r="EZ62" s="20">
        <v>0</v>
      </c>
      <c r="FA62" s="20">
        <v>0</v>
      </c>
      <c r="FB62" s="20">
        <v>0</v>
      </c>
      <c r="FC62" s="20">
        <v>0</v>
      </c>
      <c r="FD62" s="60"/>
      <c r="FE62" s="60"/>
      <c r="FF62" s="7">
        <v>0</v>
      </c>
      <c r="FH62" s="5">
        <v>24</v>
      </c>
      <c r="FI62" s="7">
        <v>-482850634096.74176</v>
      </c>
    </row>
    <row r="63" spans="1:165" x14ac:dyDescent="0.25">
      <c r="A63" s="1" t="s">
        <v>64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f>$AE$3</f>
        <v>1500625.0000000002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f>$AD$4</f>
        <v>2450.0000000000005</v>
      </c>
      <c r="BW63" s="20">
        <f>$AE$4</f>
        <v>-6007400.0000000009</v>
      </c>
      <c r="BX63" s="20">
        <f>$AF$4</f>
        <v>2450.0000000000005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f>$AC$5</f>
        <v>1</v>
      </c>
      <c r="CI63" s="20">
        <f>$AD$5</f>
        <v>-4904.0000000000009</v>
      </c>
      <c r="CJ63" s="20">
        <f>$AE$5</f>
        <v>9013556.0000000019</v>
      </c>
      <c r="CK63" s="20">
        <f>$AF$5</f>
        <v>-4904.0000000000009</v>
      </c>
      <c r="CL63" s="20">
        <f>$AG$5</f>
        <v>1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f>$AD$6</f>
        <v>2450.0000000000005</v>
      </c>
      <c r="CW63" s="20">
        <f>$AE$6</f>
        <v>-6007400.0000000009</v>
      </c>
      <c r="CX63" s="20">
        <f>$AF$6</f>
        <v>2450.0000000000005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f>$AE$7</f>
        <v>1500625.0000000002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0">
        <v>0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20">
        <v>0</v>
      </c>
      <c r="EV63" s="20">
        <v>0</v>
      </c>
      <c r="EW63" s="20">
        <v>0</v>
      </c>
      <c r="EX63" s="20">
        <v>0</v>
      </c>
      <c r="EY63" s="20">
        <v>0</v>
      </c>
      <c r="EZ63" s="20">
        <v>0</v>
      </c>
      <c r="FA63" s="20">
        <v>0</v>
      </c>
      <c r="FB63" s="20">
        <v>0</v>
      </c>
      <c r="FC63" s="20">
        <v>0</v>
      </c>
      <c r="FD63" s="60"/>
      <c r="FE63" s="60"/>
      <c r="FF63" s="7">
        <v>0</v>
      </c>
      <c r="FH63" s="5">
        <v>25</v>
      </c>
      <c r="FI63" s="7">
        <v>-396979058083.84161</v>
      </c>
    </row>
    <row r="64" spans="1:165" x14ac:dyDescent="0.25">
      <c r="A64" s="1" t="s">
        <v>65</v>
      </c>
      <c r="B64" s="20">
        <v>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f>$AE$3</f>
        <v>1500625.0000000002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f>$AD$4</f>
        <v>2450.0000000000005</v>
      </c>
      <c r="BX64" s="20">
        <f>$AE$4</f>
        <v>-6007400.0000000009</v>
      </c>
      <c r="BY64" s="20">
        <f>$AF$4</f>
        <v>2450.0000000000005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f>$AC$5</f>
        <v>1</v>
      </c>
      <c r="CJ64" s="20">
        <f>$AD$5</f>
        <v>-4904.0000000000009</v>
      </c>
      <c r="CK64" s="20">
        <f>$AE$5</f>
        <v>9013556.0000000019</v>
      </c>
      <c r="CL64" s="20">
        <f>$AF$5</f>
        <v>-4904.0000000000009</v>
      </c>
      <c r="CM64" s="20">
        <f>$AG$5</f>
        <v>1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>$AD$6</f>
        <v>2450.0000000000005</v>
      </c>
      <c r="CX64" s="20">
        <f>$AE$6</f>
        <v>-6007400.0000000009</v>
      </c>
      <c r="CY64" s="20">
        <f>$AF$6</f>
        <v>2450.0000000000005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f>$AE$7</f>
        <v>1500625.0000000002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0">
        <v>0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20">
        <v>0</v>
      </c>
      <c r="EV64" s="20">
        <v>0</v>
      </c>
      <c r="EW64" s="20">
        <v>0</v>
      </c>
      <c r="EX64" s="20">
        <v>0</v>
      </c>
      <c r="EY64" s="20">
        <v>0</v>
      </c>
      <c r="EZ64" s="20">
        <v>0</v>
      </c>
      <c r="FA64" s="20">
        <v>0</v>
      </c>
      <c r="FB64" s="20">
        <v>0</v>
      </c>
      <c r="FC64" s="20">
        <v>0</v>
      </c>
      <c r="FD64" s="60"/>
      <c r="FE64" s="60"/>
      <c r="FF64" s="7">
        <v>0</v>
      </c>
      <c r="FH64" s="5">
        <v>26</v>
      </c>
      <c r="FI64" s="7">
        <v>-311107482070.96808</v>
      </c>
    </row>
    <row r="65" spans="1:165" x14ac:dyDescent="0.25">
      <c r="A65" s="1" t="s">
        <v>66</v>
      </c>
      <c r="B65" s="20">
        <v>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f>$AE$3</f>
        <v>1500625.0000000002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f>$AD$4</f>
        <v>2450.0000000000005</v>
      </c>
      <c r="BY65" s="20">
        <f>$AE$4</f>
        <v>-6007400.0000000009</v>
      </c>
      <c r="BZ65" s="20">
        <f>$AF$4</f>
        <v>2450.0000000000005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f>$AC$5</f>
        <v>1</v>
      </c>
      <c r="CK65" s="20">
        <f>$AD$5</f>
        <v>-4904.0000000000009</v>
      </c>
      <c r="CL65" s="20">
        <f>$AE$5</f>
        <v>9013556.0000000019</v>
      </c>
      <c r="CM65" s="20">
        <f>$AF$5</f>
        <v>-4904.0000000000009</v>
      </c>
      <c r="CN65" s="20">
        <f>$AG$5</f>
        <v>1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f>$AD$6</f>
        <v>2450.0000000000005</v>
      </c>
      <c r="CY65" s="20">
        <f>$AE$6</f>
        <v>-6007400.0000000009</v>
      </c>
      <c r="CZ65" s="20">
        <f>$AF$6</f>
        <v>2450.0000000000005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f>$AE$7</f>
        <v>1500625.0000000002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20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20">
        <v>0</v>
      </c>
      <c r="EK65" s="20">
        <v>0</v>
      </c>
      <c r="EL65" s="20">
        <v>0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20">
        <v>0</v>
      </c>
      <c r="EV65" s="20">
        <v>0</v>
      </c>
      <c r="EW65" s="20">
        <v>0</v>
      </c>
      <c r="EX65" s="20">
        <v>0</v>
      </c>
      <c r="EY65" s="20">
        <v>0</v>
      </c>
      <c r="EZ65" s="20">
        <v>0</v>
      </c>
      <c r="FA65" s="20">
        <v>0</v>
      </c>
      <c r="FB65" s="20">
        <v>0</v>
      </c>
      <c r="FC65" s="20">
        <v>0</v>
      </c>
      <c r="FD65" s="60"/>
      <c r="FE65" s="60"/>
      <c r="FF65" s="7">
        <v>0</v>
      </c>
      <c r="FH65" s="5">
        <v>27</v>
      </c>
      <c r="FI65" s="7">
        <v>-225235906060.452</v>
      </c>
    </row>
    <row r="66" spans="1:165" x14ac:dyDescent="0.25">
      <c r="A66" s="1" t="s">
        <v>67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f>$AE$3</f>
        <v>1500625.0000000002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f>$AD$4</f>
        <v>2450.0000000000005</v>
      </c>
      <c r="BZ66" s="20">
        <f>$AE$4</f>
        <v>-6007400.0000000009</v>
      </c>
      <c r="CA66" s="20">
        <f>$AF$4</f>
        <v>2450.0000000000005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f>$AC$5</f>
        <v>1</v>
      </c>
      <c r="CL66" s="20">
        <f>$AD$5</f>
        <v>-4904.0000000000009</v>
      </c>
      <c r="CM66" s="20">
        <f>$AE$5</f>
        <v>9013556.0000000019</v>
      </c>
      <c r="CN66" s="20">
        <f>$AF$5</f>
        <v>-4904.0000000000009</v>
      </c>
      <c r="CO66" s="20">
        <f>$AG$5</f>
        <v>1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f>$AD$6</f>
        <v>2450.0000000000005</v>
      </c>
      <c r="CZ66" s="20">
        <f>$AE$6</f>
        <v>-6007400.0000000009</v>
      </c>
      <c r="DA66" s="20">
        <f>$AF$6</f>
        <v>2450.0000000000005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f>$AE$7</f>
        <v>1500625.0000000002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0">
        <v>0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20">
        <v>0</v>
      </c>
      <c r="EV66" s="20">
        <v>0</v>
      </c>
      <c r="EW66" s="20">
        <v>0</v>
      </c>
      <c r="EX66" s="20">
        <v>0</v>
      </c>
      <c r="EY66" s="20">
        <v>0</v>
      </c>
      <c r="EZ66" s="20">
        <v>0</v>
      </c>
      <c r="FA66" s="20">
        <v>0</v>
      </c>
      <c r="FB66" s="20">
        <v>0</v>
      </c>
      <c r="FC66" s="20">
        <v>0</v>
      </c>
      <c r="FD66" s="60"/>
      <c r="FE66" s="60"/>
      <c r="FF66" s="7">
        <v>0</v>
      </c>
      <c r="FH66" s="5">
        <v>28</v>
      </c>
      <c r="FI66" s="7">
        <v>-139364330050.29144</v>
      </c>
    </row>
    <row r="67" spans="1:165" x14ac:dyDescent="0.25">
      <c r="A67" s="1" t="s">
        <v>129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f>$AE$3</f>
        <v>1500625.0000000002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f>$AD$4</f>
        <v>2450.0000000000005</v>
      </c>
      <c r="CA67" s="20">
        <f>$AE$4</f>
        <v>-6007400.0000000009</v>
      </c>
      <c r="CB67" s="20">
        <f>$AF$4</f>
        <v>2450.0000000000005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f>$AC$5</f>
        <v>1</v>
      </c>
      <c r="CM67" s="20">
        <f>$AD$5</f>
        <v>-4904.0000000000009</v>
      </c>
      <c r="CN67" s="20">
        <f>$AE$5</f>
        <v>9013556.0000000019</v>
      </c>
      <c r="CO67" s="20">
        <f>$AF$5</f>
        <v>-4904.0000000000009</v>
      </c>
      <c r="CP67" s="20">
        <f>$AG$5</f>
        <v>1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f>$AD$6</f>
        <v>2450.0000000000005</v>
      </c>
      <c r="DA67" s="20">
        <f>$AE$6</f>
        <v>-6007400.0000000009</v>
      </c>
      <c r="DB67" s="20">
        <f>$AF$6</f>
        <v>2450.0000000000005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f>$AE$7</f>
        <v>1500625.0000000002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0">
        <v>0</v>
      </c>
      <c r="EM67" s="20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20">
        <v>0</v>
      </c>
      <c r="EV67" s="20">
        <v>0</v>
      </c>
      <c r="EW67" s="20">
        <v>0</v>
      </c>
      <c r="EX67" s="20">
        <v>0</v>
      </c>
      <c r="EY67" s="20">
        <v>0</v>
      </c>
      <c r="EZ67" s="20">
        <v>0</v>
      </c>
      <c r="FA67" s="20">
        <v>0</v>
      </c>
      <c r="FB67" s="20">
        <v>0</v>
      </c>
      <c r="FC67" s="20">
        <v>0</v>
      </c>
      <c r="FD67" s="60"/>
      <c r="FE67" s="60"/>
      <c r="FF67" s="7">
        <v>0</v>
      </c>
      <c r="FH67" s="5">
        <v>29</v>
      </c>
      <c r="FI67" s="7">
        <v>-53492754042.449776</v>
      </c>
    </row>
    <row r="68" spans="1:165" x14ac:dyDescent="0.25">
      <c r="A68" s="1" t="s">
        <v>130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f>$AE$3</f>
        <v>1500625.0000000002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f>$AD$4</f>
        <v>2450.0000000000005</v>
      </c>
      <c r="CB68" s="20">
        <f>$AE$4</f>
        <v>-6007400.0000000009</v>
      </c>
      <c r="CC68" s="20">
        <f>$AF$4</f>
        <v>2450.0000000000005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f>$AC$5</f>
        <v>1</v>
      </c>
      <c r="CN68" s="20">
        <f>$AD$5</f>
        <v>-4904.0000000000009</v>
      </c>
      <c r="CO68" s="20">
        <f>$AE$5</f>
        <v>9013556.0000000019</v>
      </c>
      <c r="CP68" s="20">
        <f>$AF$5</f>
        <v>-4904.0000000000009</v>
      </c>
      <c r="CQ68" s="20">
        <f>$AG$5</f>
        <v>1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f>$AD$6</f>
        <v>2450.0000000000005</v>
      </c>
      <c r="DB68" s="20">
        <f>$AE$6</f>
        <v>-6007400.0000000009</v>
      </c>
      <c r="DC68" s="20">
        <f>$AF$6</f>
        <v>2450.0000000000005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f>$AE$7</f>
        <v>1500625.0000000002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0">
        <v>0</v>
      </c>
      <c r="DX68" s="20">
        <v>0</v>
      </c>
      <c r="DY68" s="20">
        <v>0</v>
      </c>
      <c r="DZ68" s="20">
        <v>0</v>
      </c>
      <c r="EA68" s="20">
        <v>0</v>
      </c>
      <c r="EB68" s="20">
        <v>0</v>
      </c>
      <c r="EC68" s="20">
        <v>0</v>
      </c>
      <c r="ED68" s="20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0">
        <v>0</v>
      </c>
      <c r="EM68" s="20">
        <v>0</v>
      </c>
      <c r="EN68" s="20"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0</v>
      </c>
      <c r="ET68" s="20">
        <v>0</v>
      </c>
      <c r="EU68" s="20">
        <v>0</v>
      </c>
      <c r="EV68" s="20">
        <v>0</v>
      </c>
      <c r="EW68" s="20">
        <v>0</v>
      </c>
      <c r="EX68" s="20">
        <v>0</v>
      </c>
      <c r="EY68" s="20">
        <v>0</v>
      </c>
      <c r="EZ68" s="20">
        <v>0</v>
      </c>
      <c r="FA68" s="20">
        <v>0</v>
      </c>
      <c r="FB68" s="20">
        <v>0</v>
      </c>
      <c r="FC68" s="20">
        <v>0</v>
      </c>
      <c r="FD68" s="60"/>
      <c r="FE68" s="60"/>
      <c r="FF68" s="7">
        <v>0</v>
      </c>
      <c r="FH68" s="5" t="str">
        <v>29a</v>
      </c>
      <c r="FI68" s="7">
        <v>32378821963.186352</v>
      </c>
    </row>
    <row r="69" spans="1:165" x14ac:dyDescent="0.25">
      <c r="A69" s="1" t="s">
        <v>75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f>$AE$3</f>
        <v>1500625.0000000002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f>$AD$4</f>
        <v>2450.0000000000005</v>
      </c>
      <c r="CG69" s="20">
        <f>$AE$4</f>
        <v>-6007400.0000000009</v>
      </c>
      <c r="CH69" s="20">
        <f>$AF$4</f>
        <v>2450.0000000000005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f>$AC$5</f>
        <v>1</v>
      </c>
      <c r="CS69" s="20">
        <f>$AD$5</f>
        <v>-4904.0000000000009</v>
      </c>
      <c r="CT69" s="20">
        <f>$AE$5</f>
        <v>9013556.0000000019</v>
      </c>
      <c r="CU69" s="20">
        <f>$AF$5</f>
        <v>-4904.0000000000009</v>
      </c>
      <c r="CV69" s="20">
        <f>$AG$5</f>
        <v>1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f>$AD$6</f>
        <v>2450.0000000000005</v>
      </c>
      <c r="DG69" s="20">
        <f>$AE$6</f>
        <v>-6007400.0000000009</v>
      </c>
      <c r="DH69" s="20">
        <f>$AF$6</f>
        <v>2450.0000000000005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f>$AE$7</f>
        <v>1500625.0000000002</v>
      </c>
      <c r="DT69" s="20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20">
        <v>0</v>
      </c>
      <c r="EK69" s="20">
        <v>0</v>
      </c>
      <c r="EL69" s="20">
        <v>0</v>
      </c>
      <c r="EM69" s="20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0</v>
      </c>
      <c r="ET69" s="20">
        <v>0</v>
      </c>
      <c r="EU69" s="20">
        <v>0</v>
      </c>
      <c r="EV69" s="20">
        <v>0</v>
      </c>
      <c r="EW69" s="20">
        <v>0</v>
      </c>
      <c r="EX69" s="20">
        <v>0</v>
      </c>
      <c r="EY69" s="20">
        <v>0</v>
      </c>
      <c r="EZ69" s="20">
        <v>0</v>
      </c>
      <c r="FA69" s="20">
        <v>0</v>
      </c>
      <c r="FB69" s="20">
        <v>0</v>
      </c>
      <c r="FC69" s="20">
        <v>0</v>
      </c>
      <c r="FD69" s="60"/>
      <c r="FE69" s="60"/>
      <c r="FF69" s="7">
        <v>0</v>
      </c>
      <c r="FH69" s="5" t="str">
        <v>29b</v>
      </c>
      <c r="FI69" s="7">
        <v>118250453843.6713</v>
      </c>
    </row>
    <row r="70" spans="1:165" x14ac:dyDescent="0.25">
      <c r="A70" s="1" t="s">
        <v>68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f>$AE$3</f>
        <v>1500625.0000000002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f>$AD$4</f>
        <v>2450.0000000000005</v>
      </c>
      <c r="CH70" s="20">
        <f>$AE$4</f>
        <v>-6007400.0000000009</v>
      </c>
      <c r="CI70" s="20">
        <f>$AF$4</f>
        <v>2450.0000000000005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f>$AC$5</f>
        <v>1</v>
      </c>
      <c r="CT70" s="20">
        <f>$AD$5</f>
        <v>-4904.0000000000009</v>
      </c>
      <c r="CU70" s="20">
        <f>$AE$5</f>
        <v>9013556.0000000019</v>
      </c>
      <c r="CV70" s="20">
        <f>$AF$5</f>
        <v>-4904.0000000000009</v>
      </c>
      <c r="CW70" s="20">
        <f>$AG$5</f>
        <v>1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f>$AD$6</f>
        <v>2450.0000000000005</v>
      </c>
      <c r="DH70" s="20">
        <f>$AE$6</f>
        <v>-6007400.0000000009</v>
      </c>
      <c r="DI70" s="20">
        <f>$AF$6</f>
        <v>2450.0000000000005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f>$AE$7</f>
        <v>1500625.0000000002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20">
        <v>0</v>
      </c>
      <c r="EK70" s="20">
        <v>0</v>
      </c>
      <c r="EL70" s="20">
        <v>0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20">
        <v>0</v>
      </c>
      <c r="EV70" s="20">
        <v>0</v>
      </c>
      <c r="EW70" s="20">
        <v>0</v>
      </c>
      <c r="EX70" s="20">
        <v>0</v>
      </c>
      <c r="EY70" s="20">
        <v>0</v>
      </c>
      <c r="EZ70" s="20">
        <v>0</v>
      </c>
      <c r="FA70" s="20">
        <v>0</v>
      </c>
      <c r="FB70" s="20">
        <v>0</v>
      </c>
      <c r="FC70" s="20">
        <v>0</v>
      </c>
      <c r="FD70" s="60"/>
      <c r="FE70" s="60"/>
      <c r="FF70" s="7">
        <v>0</v>
      </c>
      <c r="FH70" s="5" t="str">
        <v>31b</v>
      </c>
      <c r="FI70" s="7">
        <v>-940218975636.86646</v>
      </c>
    </row>
    <row r="71" spans="1:165" x14ac:dyDescent="0.25">
      <c r="A71" s="1" t="s">
        <v>69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f>$AE$3</f>
        <v>1500625.0000000002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f>$AD$4</f>
        <v>2450.0000000000005</v>
      </c>
      <c r="CI71" s="20">
        <f>$AE$4</f>
        <v>-6007400.0000000009</v>
      </c>
      <c r="CJ71" s="20">
        <f>$AF$4</f>
        <v>2450.0000000000005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f>$AC$5</f>
        <v>1</v>
      </c>
      <c r="CU71" s="20">
        <f>$AD$5</f>
        <v>-4904.0000000000009</v>
      </c>
      <c r="CV71" s="20">
        <f>$AE$5</f>
        <v>9013556.0000000019</v>
      </c>
      <c r="CW71" s="20">
        <f>$AF$5</f>
        <v>-4904.0000000000009</v>
      </c>
      <c r="CX71" s="20">
        <f>$AG$5</f>
        <v>1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f>$AD$6</f>
        <v>2450.0000000000005</v>
      </c>
      <c r="DI71" s="20">
        <f>$AE$6</f>
        <v>-6007400.0000000009</v>
      </c>
      <c r="DJ71" s="20">
        <f>$AF$6</f>
        <v>2450.0000000000005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f>$AE$7</f>
        <v>1500625.0000000002</v>
      </c>
      <c r="DV71" s="20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20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20">
        <v>0</v>
      </c>
      <c r="EK71" s="20">
        <v>0</v>
      </c>
      <c r="EL71" s="20">
        <v>0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20">
        <v>0</v>
      </c>
      <c r="EV71" s="20">
        <v>0</v>
      </c>
      <c r="EW71" s="20">
        <v>0</v>
      </c>
      <c r="EX71" s="20">
        <v>0</v>
      </c>
      <c r="EY71" s="20">
        <v>0</v>
      </c>
      <c r="EZ71" s="20">
        <v>0</v>
      </c>
      <c r="FA71" s="20">
        <v>0</v>
      </c>
      <c r="FB71" s="20">
        <v>0</v>
      </c>
      <c r="FC71" s="20">
        <v>0</v>
      </c>
      <c r="FD71" s="60"/>
      <c r="FE71" s="60"/>
      <c r="FF71" s="7">
        <v>0</v>
      </c>
      <c r="FH71" s="5" t="str">
        <v>31a</v>
      </c>
      <c r="FI71" s="7">
        <v>-854347337959.82349</v>
      </c>
    </row>
    <row r="72" spans="1:165" x14ac:dyDescent="0.25">
      <c r="A72" s="1" t="s">
        <v>70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f>$AE$3</f>
        <v>1500625.0000000002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f>$AD$4</f>
        <v>2450.0000000000005</v>
      </c>
      <c r="CJ72" s="20">
        <f>$AE$4</f>
        <v>-6007400.0000000009</v>
      </c>
      <c r="CK72" s="20">
        <f>$AF$4</f>
        <v>2450.0000000000005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>$AC$5</f>
        <v>1</v>
      </c>
      <c r="CV72" s="20">
        <f>$AD$5</f>
        <v>-4904.0000000000009</v>
      </c>
      <c r="CW72" s="20">
        <f>$AE$5</f>
        <v>9013556.0000000019</v>
      </c>
      <c r="CX72" s="20">
        <f>$AF$5</f>
        <v>-4904.0000000000009</v>
      </c>
      <c r="CY72" s="20">
        <f>$AG$5</f>
        <v>1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f>$AD$6</f>
        <v>2450.0000000000005</v>
      </c>
      <c r="DJ72" s="20">
        <f>$AE$6</f>
        <v>-6007400.0000000009</v>
      </c>
      <c r="DK72" s="20">
        <f>$AF$6</f>
        <v>2450.0000000000005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f>$AE$7</f>
        <v>1500625.0000000002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s="20">
        <v>0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20">
        <v>0</v>
      </c>
      <c r="EV72" s="20">
        <v>0</v>
      </c>
      <c r="EW72" s="20">
        <v>0</v>
      </c>
      <c r="EX72" s="20">
        <v>0</v>
      </c>
      <c r="EY72" s="20">
        <v>0</v>
      </c>
      <c r="EZ72" s="20">
        <v>0</v>
      </c>
      <c r="FA72" s="20">
        <v>0</v>
      </c>
      <c r="FB72" s="20">
        <v>0</v>
      </c>
      <c r="FC72" s="20">
        <v>0</v>
      </c>
      <c r="FD72" s="60"/>
      <c r="FE72" s="60"/>
      <c r="FF72" s="7">
        <v>0</v>
      </c>
      <c r="FH72" s="5">
        <v>31</v>
      </c>
      <c r="FI72" s="7">
        <v>-768475761939.45825</v>
      </c>
    </row>
    <row r="73" spans="1:165" x14ac:dyDescent="0.25">
      <c r="A73" s="1" t="s">
        <v>71</v>
      </c>
      <c r="B73" s="20">
        <v>0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f>$AE$3</f>
        <v>1500625.0000000002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f>$AD$4</f>
        <v>2450.0000000000005</v>
      </c>
      <c r="CK73" s="20">
        <f>$AE$4</f>
        <v>-6007400.0000000009</v>
      </c>
      <c r="CL73" s="20">
        <f>$AF$4</f>
        <v>2450.0000000000005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f>$AC$5</f>
        <v>1</v>
      </c>
      <c r="CW73" s="20">
        <f>$AD$5</f>
        <v>-4904.0000000000009</v>
      </c>
      <c r="CX73" s="20">
        <f>$AE$5</f>
        <v>9013556.0000000019</v>
      </c>
      <c r="CY73" s="20">
        <f>$AF$5</f>
        <v>-4904.0000000000009</v>
      </c>
      <c r="CZ73" s="20">
        <f>$AG$5</f>
        <v>1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f>$AD$6</f>
        <v>2450.0000000000005</v>
      </c>
      <c r="DK73" s="20">
        <f>$AE$6</f>
        <v>-6007400.0000000009</v>
      </c>
      <c r="DL73" s="20">
        <f>$AF$6</f>
        <v>2450.0000000000005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0">
        <f>$AE$7</f>
        <v>1500625.0000000002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20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0">
        <v>0</v>
      </c>
      <c r="EM73" s="20">
        <v>0</v>
      </c>
      <c r="EN73" s="20"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20">
        <v>0</v>
      </c>
      <c r="EV73" s="20">
        <v>0</v>
      </c>
      <c r="EW73" s="20">
        <v>0</v>
      </c>
      <c r="EX73" s="20">
        <v>0</v>
      </c>
      <c r="EY73" s="20">
        <v>0</v>
      </c>
      <c r="EZ73" s="20">
        <v>0</v>
      </c>
      <c r="FA73" s="20">
        <v>0</v>
      </c>
      <c r="FB73" s="20">
        <v>0</v>
      </c>
      <c r="FC73" s="20">
        <v>0</v>
      </c>
      <c r="FD73" s="60"/>
      <c r="FE73" s="60"/>
      <c r="FF73" s="7">
        <v>0</v>
      </c>
      <c r="FH73" s="5">
        <v>32</v>
      </c>
      <c r="FI73" s="7">
        <v>-682604185922.19995</v>
      </c>
    </row>
    <row r="74" spans="1:165" x14ac:dyDescent="0.25">
      <c r="A74" s="1" t="s">
        <v>72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f>$AE$3</f>
        <v>1500625.0000000002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f>$AD$4</f>
        <v>2450.0000000000005</v>
      </c>
      <c r="CL74" s="20">
        <f>$AE$4</f>
        <v>-6007400.0000000009</v>
      </c>
      <c r="CM74" s="20">
        <f>$AF$4</f>
        <v>2450.0000000000005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>$AC$5</f>
        <v>1</v>
      </c>
      <c r="CX74" s="20">
        <f>$AD$5</f>
        <v>-4904.0000000000009</v>
      </c>
      <c r="CY74" s="20">
        <f>$AE$5</f>
        <v>9013556.0000000019</v>
      </c>
      <c r="CZ74" s="20">
        <f>$AF$5</f>
        <v>-4904.0000000000009</v>
      </c>
      <c r="DA74" s="20">
        <f>$AG$5</f>
        <v>1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f>$AD$6</f>
        <v>2450.0000000000005</v>
      </c>
      <c r="DL74" s="20">
        <f>$AE$6</f>
        <v>-6007400.0000000009</v>
      </c>
      <c r="DM74" s="20">
        <f>$AF$6</f>
        <v>2450.0000000000005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0">
        <v>0</v>
      </c>
      <c r="DX74" s="20">
        <f>$AE$7</f>
        <v>1500625.0000000002</v>
      </c>
      <c r="DY74" s="20"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0">
        <v>0</v>
      </c>
      <c r="EM74" s="20">
        <v>0</v>
      </c>
      <c r="EN74" s="20"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20">
        <v>0</v>
      </c>
      <c r="EV74" s="20">
        <v>0</v>
      </c>
      <c r="EW74" s="20">
        <v>0</v>
      </c>
      <c r="EX74" s="20">
        <v>0</v>
      </c>
      <c r="EY74" s="20">
        <v>0</v>
      </c>
      <c r="EZ74" s="20">
        <v>0</v>
      </c>
      <c r="FA74" s="20">
        <v>0</v>
      </c>
      <c r="FB74" s="20">
        <v>0</v>
      </c>
      <c r="FC74" s="20">
        <v>0</v>
      </c>
      <c r="FD74" s="60"/>
      <c r="FE74" s="60"/>
      <c r="FF74" s="7">
        <v>0</v>
      </c>
      <c r="FH74" s="5">
        <v>33</v>
      </c>
      <c r="FI74" s="7">
        <v>-596732609907.61926</v>
      </c>
    </row>
    <row r="75" spans="1:165" x14ac:dyDescent="0.25">
      <c r="A75" s="1" t="s">
        <v>76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f>$AE$3</f>
        <v>1500625.0000000002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f>$AD$4</f>
        <v>2450.0000000000005</v>
      </c>
      <c r="CM75" s="20">
        <f>$AE$4</f>
        <v>-6007400.0000000009</v>
      </c>
      <c r="CN75" s="20">
        <f>$AF$4</f>
        <v>2450.0000000000005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f>$AC$5</f>
        <v>1</v>
      </c>
      <c r="CY75" s="20">
        <f>$AD$5</f>
        <v>-4904.0000000000009</v>
      </c>
      <c r="CZ75" s="20">
        <f>$AE$5</f>
        <v>9013556.0000000019</v>
      </c>
      <c r="DA75" s="20">
        <f>$AF$5</f>
        <v>-4904.0000000000009</v>
      </c>
      <c r="DB75" s="20">
        <f>$AG$5</f>
        <v>1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f>$AD$6</f>
        <v>2450.0000000000005</v>
      </c>
      <c r="DM75" s="20">
        <f>$AE$6</f>
        <v>-6007400.0000000009</v>
      </c>
      <c r="DN75" s="20">
        <f>$AF$6</f>
        <v>2450.0000000000005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0">
        <v>0</v>
      </c>
      <c r="DX75" s="20">
        <v>0</v>
      </c>
      <c r="DY75" s="20">
        <f>$AE$7</f>
        <v>1500625.0000000002</v>
      </c>
      <c r="DZ75" s="20">
        <v>0</v>
      </c>
      <c r="EA75" s="20">
        <v>0</v>
      </c>
      <c r="EB75" s="20">
        <v>0</v>
      </c>
      <c r="EC75" s="20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0">
        <v>0</v>
      </c>
      <c r="EM75" s="20">
        <v>0</v>
      </c>
      <c r="EN75" s="20"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20">
        <v>0</v>
      </c>
      <c r="EV75" s="20">
        <v>0</v>
      </c>
      <c r="EW75" s="20">
        <v>0</v>
      </c>
      <c r="EX75" s="20">
        <v>0</v>
      </c>
      <c r="EY75" s="20">
        <v>0</v>
      </c>
      <c r="EZ75" s="20">
        <v>0</v>
      </c>
      <c r="FA75" s="20">
        <v>0</v>
      </c>
      <c r="FB75" s="20">
        <v>0</v>
      </c>
      <c r="FC75" s="20">
        <v>0</v>
      </c>
      <c r="FD75" s="60"/>
      <c r="FE75" s="60"/>
      <c r="FF75" s="7">
        <v>0</v>
      </c>
      <c r="FH75" s="5">
        <v>34</v>
      </c>
      <c r="FI75" s="7">
        <v>-510861033892.41431</v>
      </c>
    </row>
    <row r="76" spans="1:165" x14ac:dyDescent="0.25">
      <c r="A76" s="1" t="s">
        <v>131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f>$AE$3</f>
        <v>1500625.0000000002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f>$AD$4</f>
        <v>2450.0000000000005</v>
      </c>
      <c r="CN76" s="20">
        <f>$AE$4</f>
        <v>-6007400.0000000009</v>
      </c>
      <c r="CO76" s="20">
        <f>$AF$4</f>
        <v>2450.0000000000005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f>$AC$5</f>
        <v>1</v>
      </c>
      <c r="CZ76" s="20">
        <f>$AD$5</f>
        <v>-4904.0000000000009</v>
      </c>
      <c r="DA76" s="20">
        <f>$AE$5</f>
        <v>9013556.0000000019</v>
      </c>
      <c r="DB76" s="20">
        <f>$AF$5</f>
        <v>-4904.0000000000009</v>
      </c>
      <c r="DC76" s="20">
        <f>$AG$5</f>
        <v>1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f>$AD$6</f>
        <v>2450.0000000000005</v>
      </c>
      <c r="DN76" s="20">
        <f>$AE$6</f>
        <v>-6007400.0000000009</v>
      </c>
      <c r="DO76" s="20">
        <f>$AF$6</f>
        <v>2450.0000000000005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0">
        <v>0</v>
      </c>
      <c r="DX76" s="20">
        <v>0</v>
      </c>
      <c r="DY76" s="20">
        <v>0</v>
      </c>
      <c r="DZ76" s="20">
        <f>$AE$7</f>
        <v>1500625.0000000002</v>
      </c>
      <c r="EA76" s="20">
        <v>0</v>
      </c>
      <c r="EB76" s="20">
        <v>0</v>
      </c>
      <c r="EC76" s="20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0">
        <v>0</v>
      </c>
      <c r="EM76" s="20">
        <v>0</v>
      </c>
      <c r="EN76" s="20"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20">
        <v>0</v>
      </c>
      <c r="EV76" s="20">
        <v>0</v>
      </c>
      <c r="EW76" s="20">
        <v>0</v>
      </c>
      <c r="EX76" s="20">
        <v>0</v>
      </c>
      <c r="EY76" s="20">
        <v>0</v>
      </c>
      <c r="EZ76" s="20">
        <v>0</v>
      </c>
      <c r="FA76" s="20">
        <v>0</v>
      </c>
      <c r="FB76" s="20">
        <v>0</v>
      </c>
      <c r="FC76" s="20">
        <v>0</v>
      </c>
      <c r="FD76" s="60"/>
      <c r="FE76" s="60"/>
      <c r="FF76" s="7">
        <v>0</v>
      </c>
      <c r="FH76" s="5">
        <v>35</v>
      </c>
      <c r="FI76" s="7">
        <v>-424989457879.7923</v>
      </c>
    </row>
    <row r="77" spans="1:165" x14ac:dyDescent="0.25">
      <c r="A77" s="1" t="s">
        <v>132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f>$AE$3</f>
        <v>1500625.0000000002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f>$AD$4</f>
        <v>2450.0000000000005</v>
      </c>
      <c r="CO77" s="20">
        <f>$AE$4</f>
        <v>-6007400.0000000009</v>
      </c>
      <c r="CP77" s="20">
        <f>$AF$4</f>
        <v>2450.0000000000005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f>$AC$5</f>
        <v>1</v>
      </c>
      <c r="DA77" s="20">
        <f>$AD$5</f>
        <v>-4904.0000000000009</v>
      </c>
      <c r="DB77" s="20">
        <f>$AE$5</f>
        <v>9013556.0000000019</v>
      </c>
      <c r="DC77" s="20">
        <f>$AF$5</f>
        <v>-4904.0000000000009</v>
      </c>
      <c r="DD77" s="20">
        <f>$AG$5</f>
        <v>1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f>$AD$6</f>
        <v>2450.0000000000005</v>
      </c>
      <c r="DO77" s="20">
        <f>$AE$6</f>
        <v>-6007400.0000000009</v>
      </c>
      <c r="DP77" s="20">
        <f>$AF$6</f>
        <v>2450.0000000000005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f>$AE$7</f>
        <v>1500625.0000000002</v>
      </c>
      <c r="EB77" s="20">
        <v>0</v>
      </c>
      <c r="EC77" s="20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0">
        <v>0</v>
      </c>
      <c r="EM77" s="20">
        <v>0</v>
      </c>
      <c r="EN77" s="20"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20">
        <v>0</v>
      </c>
      <c r="EV77" s="20">
        <v>0</v>
      </c>
      <c r="EW77" s="20">
        <v>0</v>
      </c>
      <c r="EX77" s="20">
        <v>0</v>
      </c>
      <c r="EY77" s="20">
        <v>0</v>
      </c>
      <c r="EZ77" s="20">
        <v>0</v>
      </c>
      <c r="FA77" s="20">
        <v>0</v>
      </c>
      <c r="FB77" s="20">
        <v>0</v>
      </c>
      <c r="FC77" s="20">
        <v>0</v>
      </c>
      <c r="FD77" s="60"/>
      <c r="FE77" s="60"/>
      <c r="FF77" s="7">
        <v>0</v>
      </c>
      <c r="FH77" s="5">
        <v>36</v>
      </c>
      <c r="FI77" s="7">
        <v>-339117881866.67609</v>
      </c>
    </row>
    <row r="78" spans="1:165" x14ac:dyDescent="0.25">
      <c r="A78" s="1" t="s">
        <v>133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f>$AE$3</f>
        <v>1500625.0000000002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f>$AD$4</f>
        <v>2450.0000000000005</v>
      </c>
      <c r="CT78" s="20">
        <f>$AE$4</f>
        <v>-6007400.0000000009</v>
      </c>
      <c r="CU78" s="20">
        <f>$AF$4</f>
        <v>2450.0000000000005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f>$AC$5</f>
        <v>1</v>
      </c>
      <c r="DF78" s="20">
        <f>$AD$5</f>
        <v>-4904.0000000000009</v>
      </c>
      <c r="DG78" s="20">
        <f>$AE$5</f>
        <v>9013556.0000000019</v>
      </c>
      <c r="DH78" s="20">
        <f>$AF$5</f>
        <v>-4904.0000000000009</v>
      </c>
      <c r="DI78" s="20">
        <f>$AG$5</f>
        <v>1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f>$AD$6</f>
        <v>2450.0000000000005</v>
      </c>
      <c r="DS78" s="20">
        <f>$AE$6</f>
        <v>-6007400.0000000009</v>
      </c>
      <c r="DT78" s="20">
        <f>$AF$6</f>
        <v>2450.0000000000005</v>
      </c>
      <c r="DU78" s="20">
        <v>0</v>
      </c>
      <c r="DV78" s="20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f>$AE$7</f>
        <v>1500625.0000000002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0">
        <v>0</v>
      </c>
      <c r="EM78" s="20">
        <v>0</v>
      </c>
      <c r="EN78" s="20"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20">
        <v>0</v>
      </c>
      <c r="EV78" s="20">
        <v>0</v>
      </c>
      <c r="EW78" s="20">
        <v>0</v>
      </c>
      <c r="EX78" s="20">
        <v>0</v>
      </c>
      <c r="EY78" s="20">
        <v>0</v>
      </c>
      <c r="EZ78" s="20">
        <v>0</v>
      </c>
      <c r="FA78" s="20">
        <v>0</v>
      </c>
      <c r="FB78" s="20">
        <v>0</v>
      </c>
      <c r="FC78" s="20">
        <v>0</v>
      </c>
      <c r="FD78" s="60"/>
      <c r="FE78" s="60"/>
      <c r="FF78" s="7">
        <v>0</v>
      </c>
      <c r="FH78" s="5">
        <v>37</v>
      </c>
      <c r="FI78" s="7">
        <v>-253246305855.94656</v>
      </c>
    </row>
    <row r="79" spans="1:165" x14ac:dyDescent="0.25">
      <c r="A79" s="1" t="s">
        <v>134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f>$AE$3</f>
        <v>1500625.0000000002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f>$AD$4</f>
        <v>2450.0000000000005</v>
      </c>
      <c r="CU79" s="20">
        <f>$AE$4</f>
        <v>-6007400.0000000009</v>
      </c>
      <c r="CV79" s="20">
        <f>$AF$4</f>
        <v>2450.0000000000005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f>$AC$5</f>
        <v>1</v>
      </c>
      <c r="DG79" s="20">
        <f>$AD$5</f>
        <v>-4904.0000000000009</v>
      </c>
      <c r="DH79" s="20">
        <f>$AE$5</f>
        <v>9013556.0000000019</v>
      </c>
      <c r="DI79" s="20">
        <f>$AF$5</f>
        <v>-4904.0000000000009</v>
      </c>
      <c r="DJ79" s="20">
        <f>$AG$5</f>
        <v>1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f>$AD$6</f>
        <v>2450.0000000000005</v>
      </c>
      <c r="DT79" s="20">
        <f>$AE$6</f>
        <v>-6007400.0000000009</v>
      </c>
      <c r="DU79" s="20">
        <f>$AF$6</f>
        <v>2450.0000000000005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0</v>
      </c>
      <c r="EE79" s="20">
        <f>$AE$7</f>
        <v>1500625.0000000002</v>
      </c>
      <c r="EF79" s="20">
        <v>0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0">
        <v>0</v>
      </c>
      <c r="EM79" s="20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20">
        <v>0</v>
      </c>
      <c r="EV79" s="20">
        <v>0</v>
      </c>
      <c r="EW79" s="20">
        <v>0</v>
      </c>
      <c r="EX79" s="20">
        <v>0</v>
      </c>
      <c r="EY79" s="20">
        <v>0</v>
      </c>
      <c r="EZ79" s="20">
        <v>0</v>
      </c>
      <c r="FA79" s="20">
        <v>0</v>
      </c>
      <c r="FB79" s="20">
        <v>0</v>
      </c>
      <c r="FC79" s="20">
        <v>0</v>
      </c>
      <c r="FD79" s="60"/>
      <c r="FE79" s="60"/>
      <c r="FF79" s="7">
        <v>0</v>
      </c>
      <c r="FH79" s="5">
        <v>38</v>
      </c>
      <c r="FI79" s="7">
        <v>-167374729845.04825</v>
      </c>
    </row>
    <row r="80" spans="1:165" x14ac:dyDescent="0.25">
      <c r="A80" s="1" t="s">
        <v>135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f>$AE$3</f>
        <v>1500625.0000000002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>$AD$4</f>
        <v>2450.0000000000005</v>
      </c>
      <c r="CV80" s="20">
        <f>$AE$4</f>
        <v>-6007400.0000000009</v>
      </c>
      <c r="CW80" s="20">
        <f>$AF$4</f>
        <v>2450.0000000000005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f>$AC$5</f>
        <v>1</v>
      </c>
      <c r="DH80" s="20">
        <f>$AD$5</f>
        <v>-4904.0000000000009</v>
      </c>
      <c r="DI80" s="20">
        <f>$AE$5</f>
        <v>9013556.0000000019</v>
      </c>
      <c r="DJ80" s="20">
        <f>$AF$5</f>
        <v>-4904.0000000000009</v>
      </c>
      <c r="DK80" s="20">
        <f>$AG$5</f>
        <v>1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f>$AD$6</f>
        <v>2450.0000000000005</v>
      </c>
      <c r="DU80" s="20">
        <f>$AE$6</f>
        <v>-6007400.0000000009</v>
      </c>
      <c r="DV80" s="20">
        <f>$AF$6</f>
        <v>2450.0000000000005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0</v>
      </c>
      <c r="EF80" s="20">
        <f>$AE$7</f>
        <v>1500625.0000000002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0">
        <v>0</v>
      </c>
      <c r="EM80" s="20">
        <v>0</v>
      </c>
      <c r="EN80" s="20"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20">
        <v>0</v>
      </c>
      <c r="EV80" s="20">
        <v>0</v>
      </c>
      <c r="EW80" s="20">
        <v>0</v>
      </c>
      <c r="EX80" s="20">
        <v>0</v>
      </c>
      <c r="EY80" s="20">
        <v>0</v>
      </c>
      <c r="EZ80" s="20">
        <v>0</v>
      </c>
      <c r="FA80" s="20">
        <v>0</v>
      </c>
      <c r="FB80" s="20">
        <v>0</v>
      </c>
      <c r="FC80" s="20">
        <v>0</v>
      </c>
      <c r="FD80" s="60"/>
      <c r="FE80" s="60"/>
      <c r="FF80" s="7">
        <v>0</v>
      </c>
      <c r="FH80" s="5">
        <v>39</v>
      </c>
      <c r="FI80" s="7">
        <v>-81503153836.489304</v>
      </c>
    </row>
    <row r="81" spans="1:165" x14ac:dyDescent="0.25">
      <c r="A81" s="1" t="s">
        <v>136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f>$AE$3</f>
        <v>1500625.0000000002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f>$AD$4</f>
        <v>2450.0000000000005</v>
      </c>
      <c r="CW81" s="20">
        <f>$AE$4</f>
        <v>-6007400.0000000009</v>
      </c>
      <c r="CX81" s="20">
        <f>$AF$4</f>
        <v>2450.0000000000005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f>$AC$5</f>
        <v>1</v>
      </c>
      <c r="DI81" s="20">
        <f>$AD$5</f>
        <v>-4904.0000000000009</v>
      </c>
      <c r="DJ81" s="20">
        <f>$AE$5</f>
        <v>9013556.0000000019</v>
      </c>
      <c r="DK81" s="20">
        <f>$AF$5</f>
        <v>-4904.0000000000009</v>
      </c>
      <c r="DL81" s="20">
        <f>$AG$5</f>
        <v>1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f>$AD$6</f>
        <v>2450.0000000000005</v>
      </c>
      <c r="DV81" s="20">
        <f>$AE$6</f>
        <v>-6007400.0000000009</v>
      </c>
      <c r="DW81" s="20">
        <f>$AF$6</f>
        <v>2450.0000000000005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0</v>
      </c>
      <c r="EG81" s="20">
        <f>$AE$7</f>
        <v>1500625.0000000002</v>
      </c>
      <c r="EH81" s="20">
        <v>0</v>
      </c>
      <c r="EI81" s="20">
        <v>0</v>
      </c>
      <c r="EJ81" s="20">
        <v>0</v>
      </c>
      <c r="EK81" s="20">
        <v>0</v>
      </c>
      <c r="EL81" s="20">
        <v>0</v>
      </c>
      <c r="EM81" s="20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20">
        <v>0</v>
      </c>
      <c r="EV81" s="20">
        <v>0</v>
      </c>
      <c r="EW81" s="20">
        <v>0</v>
      </c>
      <c r="EX81" s="20">
        <v>0</v>
      </c>
      <c r="EY81" s="20">
        <v>0</v>
      </c>
      <c r="EZ81" s="20">
        <v>0</v>
      </c>
      <c r="FA81" s="20">
        <v>0</v>
      </c>
      <c r="FB81" s="20">
        <v>0</v>
      </c>
      <c r="FC81" s="20">
        <v>0</v>
      </c>
      <c r="FD81" s="60"/>
      <c r="FE81" s="60"/>
      <c r="FF81" s="7">
        <v>0</v>
      </c>
      <c r="FH81" s="5" t="str">
        <v>39a</v>
      </c>
      <c r="FI81" s="7">
        <v>4368422168.6956673</v>
      </c>
    </row>
    <row r="82" spans="1:165" x14ac:dyDescent="0.25">
      <c r="A82" s="1" t="s">
        <v>137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f>$AE$3</f>
        <v>1500625.0000000002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>$AD$4</f>
        <v>2450.0000000000005</v>
      </c>
      <c r="CX82" s="20">
        <f>$AE$4</f>
        <v>-6007400.0000000009</v>
      </c>
      <c r="CY82" s="20">
        <f>$AF$4</f>
        <v>2450.0000000000005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f>$AC$5</f>
        <v>1</v>
      </c>
      <c r="DJ82" s="20">
        <f>$AD$5</f>
        <v>-4904.0000000000009</v>
      </c>
      <c r="DK82" s="20">
        <f>$AE$5</f>
        <v>9013556.0000000019</v>
      </c>
      <c r="DL82" s="20">
        <f>$AF$5</f>
        <v>-4904.0000000000009</v>
      </c>
      <c r="DM82" s="20">
        <f>$AG$5</f>
        <v>1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f>$AD$6</f>
        <v>2450.0000000000005</v>
      </c>
      <c r="DW82" s="20">
        <f>$AE$6</f>
        <v>-6007400.0000000009</v>
      </c>
      <c r="DX82" s="20">
        <f>$AF$6</f>
        <v>2450.0000000000005</v>
      </c>
      <c r="DY82" s="20">
        <v>0</v>
      </c>
      <c r="DZ82" s="20">
        <v>0</v>
      </c>
      <c r="EA82" s="20">
        <v>0</v>
      </c>
      <c r="EB82" s="20">
        <v>0</v>
      </c>
      <c r="EC82" s="20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f>$AE$7</f>
        <v>1500625.0000000002</v>
      </c>
      <c r="EI82" s="20">
        <v>0</v>
      </c>
      <c r="EJ82" s="20">
        <v>0</v>
      </c>
      <c r="EK82" s="20">
        <v>0</v>
      </c>
      <c r="EL82" s="20">
        <v>0</v>
      </c>
      <c r="EM82" s="20">
        <v>0</v>
      </c>
      <c r="EN82" s="20"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20">
        <v>0</v>
      </c>
      <c r="EV82" s="20">
        <v>0</v>
      </c>
      <c r="EW82" s="20">
        <v>0</v>
      </c>
      <c r="EX82" s="20">
        <v>0</v>
      </c>
      <c r="EY82" s="20">
        <v>0</v>
      </c>
      <c r="EZ82" s="20">
        <v>0</v>
      </c>
      <c r="FA82" s="20">
        <v>0</v>
      </c>
      <c r="FB82" s="20">
        <v>0</v>
      </c>
      <c r="FC82" s="20">
        <v>0</v>
      </c>
      <c r="FD82" s="60"/>
      <c r="FE82" s="60"/>
      <c r="FF82" s="7">
        <v>0</v>
      </c>
      <c r="FH82" s="5" t="str">
        <v>39b</v>
      </c>
      <c r="FI82" s="7">
        <v>90239962726.026428</v>
      </c>
    </row>
    <row r="83" spans="1:165" x14ac:dyDescent="0.25">
      <c r="A83" s="1" t="s">
        <v>138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f>$AE$3</f>
        <v>1500625.0000000002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f>$AD$4</f>
        <v>2450.0000000000005</v>
      </c>
      <c r="CY83" s="20">
        <f>$AE$4</f>
        <v>-6007400.0000000009</v>
      </c>
      <c r="CZ83" s="20">
        <f>$AF$4</f>
        <v>2450.0000000000005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f>$AC$5</f>
        <v>1</v>
      </c>
      <c r="DK83" s="20">
        <f>$AD$5</f>
        <v>-4904.0000000000009</v>
      </c>
      <c r="DL83" s="20">
        <f>$AE$5</f>
        <v>9013556.0000000019</v>
      </c>
      <c r="DM83" s="20">
        <f>$AF$5</f>
        <v>-4904.0000000000009</v>
      </c>
      <c r="DN83" s="20">
        <f>$AG$5</f>
        <v>1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0">
        <f>$AD$6</f>
        <v>2450.0000000000005</v>
      </c>
      <c r="DX83" s="20">
        <f>$AE$6</f>
        <v>-6007400.0000000009</v>
      </c>
      <c r="DY83" s="20">
        <f>$AF$6</f>
        <v>2450.0000000000005</v>
      </c>
      <c r="DZ83" s="20">
        <v>0</v>
      </c>
      <c r="EA83" s="20">
        <v>0</v>
      </c>
      <c r="EB83" s="20">
        <v>0</v>
      </c>
      <c r="EC83" s="20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f>$AE$7</f>
        <v>1500625.0000000002</v>
      </c>
      <c r="EJ83" s="20">
        <v>0</v>
      </c>
      <c r="EK83" s="20">
        <v>0</v>
      </c>
      <c r="EL83" s="20">
        <v>0</v>
      </c>
      <c r="EM83" s="20">
        <v>0</v>
      </c>
      <c r="EN83" s="20"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20">
        <v>0</v>
      </c>
      <c r="EV83" s="20">
        <v>0</v>
      </c>
      <c r="EW83" s="20">
        <v>0</v>
      </c>
      <c r="EX83" s="20">
        <v>0</v>
      </c>
      <c r="EY83" s="20">
        <v>0</v>
      </c>
      <c r="EZ83" s="20">
        <v>0</v>
      </c>
      <c r="FA83" s="20">
        <v>0</v>
      </c>
      <c r="FB83" s="20">
        <v>0</v>
      </c>
      <c r="FC83" s="20">
        <v>0</v>
      </c>
      <c r="FD83" s="60"/>
      <c r="FE83" s="60"/>
      <c r="FF83" s="7">
        <v>0</v>
      </c>
      <c r="FH83" s="5" t="str">
        <v>41b</v>
      </c>
      <c r="FI83" s="7">
        <v>-968229296789.36621</v>
      </c>
    </row>
    <row r="84" spans="1:165" x14ac:dyDescent="0.25">
      <c r="A84" s="1" t="s">
        <v>139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f>$AE$3</f>
        <v>1500625.0000000002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f>$AD$4</f>
        <v>2450.0000000000005</v>
      </c>
      <c r="CZ84" s="20">
        <f>$AE$4</f>
        <v>-6007400.0000000009</v>
      </c>
      <c r="DA84" s="20">
        <f>$AF$4</f>
        <v>2450.0000000000005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f>$AC$5</f>
        <v>1</v>
      </c>
      <c r="DL84" s="20">
        <f>$AD$5</f>
        <v>-4904.0000000000009</v>
      </c>
      <c r="DM84" s="20">
        <f>$AE$5</f>
        <v>9013556.0000000019</v>
      </c>
      <c r="DN84" s="20">
        <f>$AF$5</f>
        <v>-4904.0000000000009</v>
      </c>
      <c r="DO84" s="20">
        <f>$AG$5</f>
        <v>1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0">
        <v>0</v>
      </c>
      <c r="DX84" s="20">
        <f>$AD$6</f>
        <v>2450.0000000000005</v>
      </c>
      <c r="DY84" s="20">
        <f>$AE$6</f>
        <v>-6007400.0000000009</v>
      </c>
      <c r="DZ84" s="20">
        <f>$AF$6</f>
        <v>2450.0000000000005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f>$AE$7</f>
        <v>1500625.0000000002</v>
      </c>
      <c r="EK84" s="20">
        <v>0</v>
      </c>
      <c r="EL84" s="20">
        <v>0</v>
      </c>
      <c r="EM84" s="20">
        <v>0</v>
      </c>
      <c r="EN84" s="20"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20">
        <v>0</v>
      </c>
      <c r="EV84" s="20">
        <v>0</v>
      </c>
      <c r="EW84" s="20">
        <v>0</v>
      </c>
      <c r="EX84" s="20">
        <v>0</v>
      </c>
      <c r="EY84" s="20">
        <v>0</v>
      </c>
      <c r="EZ84" s="20">
        <v>0</v>
      </c>
      <c r="FA84" s="20">
        <v>0</v>
      </c>
      <c r="FB84" s="20">
        <v>0</v>
      </c>
      <c r="FC84" s="20">
        <v>0</v>
      </c>
      <c r="FD84" s="60"/>
      <c r="FE84" s="60"/>
      <c r="FF84" s="7">
        <v>0</v>
      </c>
      <c r="FH84" s="5" t="str">
        <v>41a</v>
      </c>
      <c r="FI84" s="7">
        <v>-882357737755.05518</v>
      </c>
    </row>
    <row r="85" spans="1:165" x14ac:dyDescent="0.25">
      <c r="A85" s="1" t="s">
        <v>140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f>$AE$3</f>
        <v>1500625.0000000002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f>$AD$4</f>
        <v>2450.0000000000005</v>
      </c>
      <c r="DA85" s="20">
        <f>$AE$4</f>
        <v>-6007400.0000000009</v>
      </c>
      <c r="DB85" s="20">
        <f>$AF$4</f>
        <v>2450.0000000000005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f>$AC$5</f>
        <v>1</v>
      </c>
      <c r="DM85" s="20">
        <f>$AD$5</f>
        <v>-4904.0000000000009</v>
      </c>
      <c r="DN85" s="20">
        <f>$AE$5</f>
        <v>9013556.0000000019</v>
      </c>
      <c r="DO85" s="20">
        <f>$AF$5</f>
        <v>-4904.0000000000009</v>
      </c>
      <c r="DP85" s="20">
        <f>$AG$5</f>
        <v>1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0">
        <v>0</v>
      </c>
      <c r="DX85" s="20">
        <v>0</v>
      </c>
      <c r="DY85" s="20">
        <f>$AD$6</f>
        <v>2450.0000000000005</v>
      </c>
      <c r="DZ85" s="20">
        <f>$AE$6</f>
        <v>-6007400.0000000009</v>
      </c>
      <c r="EA85" s="20">
        <f>$AF$6</f>
        <v>2450.0000000000005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20">
        <v>0</v>
      </c>
      <c r="EK85" s="20">
        <f>$AE$7</f>
        <v>1500625.0000000002</v>
      </c>
      <c r="EL85" s="20">
        <v>0</v>
      </c>
      <c r="EM85" s="20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20">
        <v>0</v>
      </c>
      <c r="EV85" s="20">
        <v>0</v>
      </c>
      <c r="EW85" s="20">
        <v>0</v>
      </c>
      <c r="EX85" s="20">
        <v>0</v>
      </c>
      <c r="EY85" s="20">
        <v>0</v>
      </c>
      <c r="EZ85" s="20">
        <v>0</v>
      </c>
      <c r="FA85" s="20">
        <v>0</v>
      </c>
      <c r="FB85" s="20">
        <v>0</v>
      </c>
      <c r="FC85" s="20">
        <v>0</v>
      </c>
      <c r="FD85" s="60"/>
      <c r="FE85" s="60"/>
      <c r="FF85" s="7">
        <v>0</v>
      </c>
      <c r="FH85" s="5">
        <v>41</v>
      </c>
      <c r="FI85" s="7">
        <v>-796486161733.48621</v>
      </c>
    </row>
    <row r="86" spans="1:165" x14ac:dyDescent="0.25">
      <c r="A86" s="1" t="s">
        <v>141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f>$AE$3</f>
        <v>1500625.0000000002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f>$AD$4</f>
        <v>2450.0000000000005</v>
      </c>
      <c r="DB86" s="20">
        <f>$AE$4</f>
        <v>-6007400.0000000009</v>
      </c>
      <c r="DC86" s="20">
        <f>$AF$4</f>
        <v>2450.0000000000005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f>$AC$5</f>
        <v>1</v>
      </c>
      <c r="DN86" s="20">
        <f>$AD$5</f>
        <v>-4904.0000000000009</v>
      </c>
      <c r="DO86" s="20">
        <f>$AE$5</f>
        <v>9013556.0000000019</v>
      </c>
      <c r="DP86" s="20">
        <f>$AF$5</f>
        <v>-4904.0000000000009</v>
      </c>
      <c r="DQ86" s="20">
        <f>$AG$5</f>
        <v>1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0">
        <v>0</v>
      </c>
      <c r="DX86" s="20">
        <v>0</v>
      </c>
      <c r="DY86" s="20">
        <v>0</v>
      </c>
      <c r="DZ86" s="20">
        <f>$AD$6</f>
        <v>2450.0000000000005</v>
      </c>
      <c r="EA86" s="20">
        <f>$AE$6</f>
        <v>-6007400.0000000009</v>
      </c>
      <c r="EB86" s="20">
        <f>$AF$6</f>
        <v>2450.0000000000005</v>
      </c>
      <c r="EC86" s="20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0">
        <f>$AE$7</f>
        <v>1500625.0000000002</v>
      </c>
      <c r="EM86" s="20">
        <v>0</v>
      </c>
      <c r="EN86" s="20"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20">
        <v>0</v>
      </c>
      <c r="EV86" s="20">
        <v>0</v>
      </c>
      <c r="EW86" s="20">
        <v>0</v>
      </c>
      <c r="EX86" s="20">
        <v>0</v>
      </c>
      <c r="EY86" s="20">
        <v>0</v>
      </c>
      <c r="EZ86" s="20">
        <v>0</v>
      </c>
      <c r="FA86" s="20">
        <v>0</v>
      </c>
      <c r="FB86" s="20">
        <v>0</v>
      </c>
      <c r="FC86" s="20">
        <v>0</v>
      </c>
      <c r="FD86" s="60"/>
      <c r="FE86" s="60"/>
      <c r="FF86" s="7">
        <v>0</v>
      </c>
      <c r="FH86" s="5">
        <v>42</v>
      </c>
      <c r="FI86" s="7">
        <v>-710614585717.15955</v>
      </c>
    </row>
    <row r="87" spans="1:165" x14ac:dyDescent="0.25">
      <c r="A87" s="1" t="s">
        <v>142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f>1/D8/D8/D8/D8</f>
        <v>1500625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f>-4/D8/D8/D8/D8</f>
        <v>-6002500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f>2/D8/D8</f>
        <v>2450</v>
      </c>
      <c r="DG87" s="20">
        <f>-4/D8/D8+6/D8/D8/D8/D8</f>
        <v>8998850</v>
      </c>
      <c r="DH87" s="20">
        <f>2/D8/D8</f>
        <v>2450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f>1-4/D8/D8</f>
        <v>-4899</v>
      </c>
      <c r="DS87" s="20">
        <f>-4+8/D8/D8-4/D8/D8/D8/D8</f>
        <v>-5992704</v>
      </c>
      <c r="DT87" s="20">
        <f>6-4/D8/D8</f>
        <v>-4894</v>
      </c>
      <c r="DU87" s="20">
        <v>-4</v>
      </c>
      <c r="DV87" s="20">
        <v>1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20">
        <f>2/D8/D8</f>
        <v>2450</v>
      </c>
      <c r="ED87" s="20">
        <f>-4/D8/D8+1/D8/D8/D8/D8</f>
        <v>1495725</v>
      </c>
      <c r="EE87" s="20">
        <f>2/D8/D8</f>
        <v>2450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0">
        <v>0</v>
      </c>
      <c r="EM87" s="20">
        <v>0</v>
      </c>
      <c r="EN87" s="20"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20">
        <v>0</v>
      </c>
      <c r="EV87" s="20">
        <v>0</v>
      </c>
      <c r="EW87" s="20">
        <v>0</v>
      </c>
      <c r="EX87" s="20">
        <v>0</v>
      </c>
      <c r="EY87" s="20">
        <v>0</v>
      </c>
      <c r="EZ87" s="20">
        <v>0</v>
      </c>
      <c r="FA87" s="20">
        <v>0</v>
      </c>
      <c r="FB87" s="20">
        <v>0</v>
      </c>
      <c r="FC87" s="20">
        <v>0</v>
      </c>
      <c r="FD87" s="60"/>
      <c r="FE87" s="60"/>
      <c r="FF87" s="7">
        <v>0</v>
      </c>
      <c r="FH87" s="5">
        <v>43</v>
      </c>
      <c r="FI87" s="7">
        <v>-624743009703.2771</v>
      </c>
    </row>
    <row r="88" spans="1:165" x14ac:dyDescent="0.25">
      <c r="A88" s="1" t="s">
        <v>143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>$AE$3</f>
        <v>1500625.0000000002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f>$AD$4</f>
        <v>2450.0000000000005</v>
      </c>
      <c r="DH88" s="20">
        <f>$AE$4</f>
        <v>-6007400.0000000009</v>
      </c>
      <c r="DI88" s="20">
        <f>$AF$4</f>
        <v>2450.0000000000005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f>$AC$5</f>
        <v>1</v>
      </c>
      <c r="DS88" s="20">
        <f>$AD$5</f>
        <v>-4904.0000000000009</v>
      </c>
      <c r="DT88" s="20">
        <f>$AE$5</f>
        <v>9013556.0000000019</v>
      </c>
      <c r="DU88" s="20">
        <f>$AF$5</f>
        <v>-4904.0000000000009</v>
      </c>
      <c r="DV88" s="20">
        <f>$AG$5</f>
        <v>1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f>$AD$6</f>
        <v>2450.0000000000005</v>
      </c>
      <c r="EE88" s="20">
        <f>$AE$6</f>
        <v>-6007400.0000000009</v>
      </c>
      <c r="EF88" s="20">
        <f>$AF$6</f>
        <v>2450.0000000000005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0">
        <v>0</v>
      </c>
      <c r="EM88" s="20">
        <v>0</v>
      </c>
      <c r="EN88" s="20">
        <f>$AE$7</f>
        <v>1500625.0000000002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20">
        <v>0</v>
      </c>
      <c r="EV88" s="20">
        <v>0</v>
      </c>
      <c r="EW88" s="20">
        <v>0</v>
      </c>
      <c r="EX88" s="20">
        <v>0</v>
      </c>
      <c r="EY88" s="20">
        <v>0</v>
      </c>
      <c r="EZ88" s="20">
        <v>0</v>
      </c>
      <c r="FA88" s="20">
        <v>0</v>
      </c>
      <c r="FB88" s="20">
        <v>0</v>
      </c>
      <c r="FC88" s="20">
        <v>0</v>
      </c>
      <c r="FD88" s="60"/>
      <c r="FE88" s="60"/>
      <c r="FF88" s="7">
        <v>0</v>
      </c>
      <c r="FH88" s="5">
        <v>44</v>
      </c>
      <c r="FI88" s="7">
        <v>-538871433688.45453</v>
      </c>
    </row>
    <row r="89" spans="1:165" x14ac:dyDescent="0.25">
      <c r="A89" s="1" t="s">
        <v>144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f>$AE$3</f>
        <v>1500625.0000000002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f>$AD$4</f>
        <v>2450.0000000000005</v>
      </c>
      <c r="DI89" s="20">
        <f>$AE$4</f>
        <v>-6007400.0000000009</v>
      </c>
      <c r="DJ89" s="20">
        <f>$AF$4</f>
        <v>2450.0000000000005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f>$AC$5</f>
        <v>1</v>
      </c>
      <c r="DT89" s="20">
        <f>$AD$5</f>
        <v>-4904.0000000000009</v>
      </c>
      <c r="DU89" s="20">
        <f>$AE$5</f>
        <v>9013556.0000000019</v>
      </c>
      <c r="DV89" s="20">
        <f>$AF$5</f>
        <v>-4904.0000000000009</v>
      </c>
      <c r="DW89" s="20">
        <f>$AG$5</f>
        <v>1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0</v>
      </c>
      <c r="EE89" s="20">
        <f>$AD$6</f>
        <v>2450.0000000000005</v>
      </c>
      <c r="EF89" s="20">
        <f>$AE$6</f>
        <v>-6007400.0000000009</v>
      </c>
      <c r="EG89" s="20">
        <f>$AF$6</f>
        <v>2450.0000000000005</v>
      </c>
      <c r="EH89" s="20">
        <v>0</v>
      </c>
      <c r="EI89" s="20">
        <v>0</v>
      </c>
      <c r="EJ89" s="20">
        <v>0</v>
      </c>
      <c r="EK89" s="20">
        <v>0</v>
      </c>
      <c r="EL89" s="20">
        <v>0</v>
      </c>
      <c r="EM89" s="20">
        <v>0</v>
      </c>
      <c r="EN89" s="20">
        <v>0</v>
      </c>
      <c r="EO89" s="20">
        <f>$AE$7</f>
        <v>1500625.0000000002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20">
        <v>0</v>
      </c>
      <c r="EV89" s="20">
        <v>0</v>
      </c>
      <c r="EW89" s="20">
        <v>0</v>
      </c>
      <c r="EX89" s="20">
        <v>0</v>
      </c>
      <c r="EY89" s="20">
        <v>0</v>
      </c>
      <c r="EZ89" s="20">
        <v>0</v>
      </c>
      <c r="FA89" s="20">
        <v>0</v>
      </c>
      <c r="FB89" s="20">
        <v>0</v>
      </c>
      <c r="FC89" s="20">
        <v>0</v>
      </c>
      <c r="FD89" s="60"/>
      <c r="FE89" s="60"/>
      <c r="FF89" s="7">
        <v>0</v>
      </c>
      <c r="FH89" s="5">
        <v>45</v>
      </c>
      <c r="FI89" s="7">
        <v>-452999857676.01221</v>
      </c>
    </row>
    <row r="90" spans="1:165" x14ac:dyDescent="0.25">
      <c r="A90" s="1" t="s">
        <v>145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>$AE$3</f>
        <v>1500625.0000000002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f>$AD$4</f>
        <v>2450.0000000000005</v>
      </c>
      <c r="DJ90" s="20">
        <f>$AE$4</f>
        <v>-6007400.0000000009</v>
      </c>
      <c r="DK90" s="20">
        <f>$AF$4</f>
        <v>2450.0000000000005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f>$AC$5</f>
        <v>1</v>
      </c>
      <c r="DU90" s="20">
        <f>$AD$5</f>
        <v>-4904.0000000000009</v>
      </c>
      <c r="DV90" s="20">
        <f>$AE$5</f>
        <v>9013556.0000000019</v>
      </c>
      <c r="DW90" s="20">
        <f>$AF$5</f>
        <v>-4904.0000000000009</v>
      </c>
      <c r="DX90" s="20">
        <f>$AG$5</f>
        <v>1</v>
      </c>
      <c r="DY90" s="20"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>
        <f>$AD$6</f>
        <v>2450.0000000000005</v>
      </c>
      <c r="EG90" s="20">
        <f>$AE$6</f>
        <v>-6007400.0000000009</v>
      </c>
      <c r="EH90" s="20">
        <f>$AF$6</f>
        <v>2450.0000000000005</v>
      </c>
      <c r="EI90" s="20">
        <v>0</v>
      </c>
      <c r="EJ90" s="20">
        <v>0</v>
      </c>
      <c r="EK90" s="20">
        <v>0</v>
      </c>
      <c r="EL90" s="20">
        <v>0</v>
      </c>
      <c r="EM90" s="20">
        <v>0</v>
      </c>
      <c r="EN90" s="20">
        <v>0</v>
      </c>
      <c r="EO90" s="20">
        <v>0</v>
      </c>
      <c r="EP90" s="20">
        <f>$AE$7</f>
        <v>1500625.0000000002</v>
      </c>
      <c r="EQ90" s="20">
        <v>0</v>
      </c>
      <c r="ER90" s="20">
        <v>0</v>
      </c>
      <c r="ES90" s="20">
        <v>0</v>
      </c>
      <c r="ET90" s="20">
        <v>0</v>
      </c>
      <c r="EU90" s="20">
        <v>0</v>
      </c>
      <c r="EV90" s="20">
        <v>0</v>
      </c>
      <c r="EW90" s="20">
        <v>0</v>
      </c>
      <c r="EX90" s="20">
        <v>0</v>
      </c>
      <c r="EY90" s="20">
        <v>0</v>
      </c>
      <c r="EZ90" s="20">
        <v>0</v>
      </c>
      <c r="FA90" s="20">
        <v>0</v>
      </c>
      <c r="FB90" s="20">
        <v>0</v>
      </c>
      <c r="FC90" s="20">
        <v>0</v>
      </c>
      <c r="FD90" s="60"/>
      <c r="FE90" s="60"/>
      <c r="FF90" s="7">
        <v>0</v>
      </c>
      <c r="FH90" s="5">
        <v>46</v>
      </c>
      <c r="FI90" s="7">
        <v>-367128281662.73407</v>
      </c>
    </row>
    <row r="91" spans="1:165" x14ac:dyDescent="0.25">
      <c r="A91" s="1" t="s">
        <v>146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f>$AE$3</f>
        <v>1500625.0000000002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f>$AD$4</f>
        <v>2450.0000000000005</v>
      </c>
      <c r="DK91" s="20">
        <f>$AE$4</f>
        <v>-6007400.0000000009</v>
      </c>
      <c r="DL91" s="20">
        <f>$AF$4</f>
        <v>2450.0000000000005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f>$AC$5</f>
        <v>1</v>
      </c>
      <c r="DV91" s="20">
        <f>$AD$5</f>
        <v>-4904.0000000000009</v>
      </c>
      <c r="DW91" s="20">
        <f>$AE$5</f>
        <v>9013556.0000000019</v>
      </c>
      <c r="DX91" s="20">
        <f>$AF$5</f>
        <v>-4904.0000000000009</v>
      </c>
      <c r="DY91" s="20">
        <f>$AG$5</f>
        <v>1</v>
      </c>
      <c r="DZ91" s="20">
        <v>0</v>
      </c>
      <c r="EA91" s="20">
        <v>0</v>
      </c>
      <c r="EB91" s="20">
        <v>0</v>
      </c>
      <c r="EC91" s="20">
        <v>0</v>
      </c>
      <c r="ED91" s="20">
        <v>0</v>
      </c>
      <c r="EE91" s="20">
        <v>0</v>
      </c>
      <c r="EF91" s="20">
        <v>0</v>
      </c>
      <c r="EG91" s="20">
        <f>$AD$6</f>
        <v>2450.0000000000005</v>
      </c>
      <c r="EH91" s="20">
        <f>$AE$6</f>
        <v>-6007400.0000000009</v>
      </c>
      <c r="EI91" s="20">
        <f>$AF$6</f>
        <v>2450.0000000000005</v>
      </c>
      <c r="EJ91" s="20">
        <v>0</v>
      </c>
      <c r="EK91" s="20">
        <v>0</v>
      </c>
      <c r="EL91" s="20">
        <v>0</v>
      </c>
      <c r="EM91" s="20">
        <v>0</v>
      </c>
      <c r="EN91" s="20">
        <v>0</v>
      </c>
      <c r="EO91" s="20">
        <v>0</v>
      </c>
      <c r="EP91" s="20">
        <v>0</v>
      </c>
      <c r="EQ91" s="20">
        <f>$AE$7</f>
        <v>1500625.0000000002</v>
      </c>
      <c r="ER91" s="20">
        <v>0</v>
      </c>
      <c r="ES91" s="20">
        <v>0</v>
      </c>
      <c r="ET91" s="20">
        <v>0</v>
      </c>
      <c r="EU91" s="20">
        <v>0</v>
      </c>
      <c r="EV91" s="20">
        <v>0</v>
      </c>
      <c r="EW91" s="20">
        <v>0</v>
      </c>
      <c r="EX91" s="20">
        <v>0</v>
      </c>
      <c r="EY91" s="20">
        <v>0</v>
      </c>
      <c r="EZ91" s="20">
        <v>0</v>
      </c>
      <c r="FA91" s="20">
        <v>0</v>
      </c>
      <c r="FB91" s="20">
        <v>0</v>
      </c>
      <c r="FC91" s="20">
        <v>0</v>
      </c>
      <c r="FD91" s="60"/>
      <c r="FE91" s="60"/>
      <c r="FF91" s="7">
        <v>0</v>
      </c>
      <c r="FH91" s="5">
        <v>47</v>
      </c>
      <c r="FI91" s="7">
        <v>-281256705651.65674</v>
      </c>
    </row>
    <row r="92" spans="1:165" x14ac:dyDescent="0.25">
      <c r="A92" s="1" t="s">
        <v>147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f>$AE$3</f>
        <v>1500625.0000000002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f>$AD$4</f>
        <v>2450.0000000000005</v>
      </c>
      <c r="DL92" s="20">
        <f>$AE$4</f>
        <v>-6007400.0000000009</v>
      </c>
      <c r="DM92" s="20">
        <f>$AF$4</f>
        <v>2450.0000000000005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f>$AC$5</f>
        <v>1</v>
      </c>
      <c r="DW92" s="20">
        <f>$AD$5</f>
        <v>-4904.0000000000009</v>
      </c>
      <c r="DX92" s="20">
        <f>$AE$5</f>
        <v>9013556.0000000019</v>
      </c>
      <c r="DY92" s="20">
        <f>$AF$5</f>
        <v>-4904.0000000000009</v>
      </c>
      <c r="DZ92" s="20">
        <f>$AG$5</f>
        <v>1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f>$AD$6</f>
        <v>2450.0000000000005</v>
      </c>
      <c r="EI92" s="20">
        <f>$AE$6</f>
        <v>-6007400.0000000009</v>
      </c>
      <c r="EJ92" s="20">
        <f>$AF$6</f>
        <v>2450.0000000000005</v>
      </c>
      <c r="EK92" s="20">
        <v>0</v>
      </c>
      <c r="EL92" s="20">
        <v>0</v>
      </c>
      <c r="EM92" s="20">
        <v>0</v>
      </c>
      <c r="EN92" s="20">
        <v>0</v>
      </c>
      <c r="EO92" s="20">
        <v>0</v>
      </c>
      <c r="EP92" s="20">
        <v>0</v>
      </c>
      <c r="EQ92" s="20">
        <v>0</v>
      </c>
      <c r="ER92" s="20">
        <f>$AE$7</f>
        <v>1500625.0000000002</v>
      </c>
      <c r="ES92" s="20">
        <v>0</v>
      </c>
      <c r="ET92" s="20">
        <v>0</v>
      </c>
      <c r="EU92" s="20">
        <v>0</v>
      </c>
      <c r="EV92" s="20">
        <v>0</v>
      </c>
      <c r="EW92" s="20">
        <v>0</v>
      </c>
      <c r="EX92" s="20">
        <v>0</v>
      </c>
      <c r="EY92" s="20">
        <v>0</v>
      </c>
      <c r="EZ92" s="20">
        <v>0</v>
      </c>
      <c r="FA92" s="20">
        <v>0</v>
      </c>
      <c r="FB92" s="20">
        <v>0</v>
      </c>
      <c r="FC92" s="20">
        <v>0</v>
      </c>
      <c r="FD92" s="60"/>
      <c r="FE92" s="60"/>
      <c r="FF92" s="7">
        <v>0</v>
      </c>
      <c r="FH92" s="5">
        <v>48</v>
      </c>
      <c r="FI92" s="7">
        <v>-195385129640.01505</v>
      </c>
    </row>
    <row r="93" spans="1:165" x14ac:dyDescent="0.25">
      <c r="A93" s="1" t="s">
        <v>148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f>$AE$3</f>
        <v>1500625.0000000002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f>$AD$4</f>
        <v>2450.0000000000005</v>
      </c>
      <c r="DM93" s="20">
        <f>$AE$4</f>
        <v>-6007400.0000000009</v>
      </c>
      <c r="DN93" s="20">
        <f>$AF$4</f>
        <v>2450.0000000000005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0">
        <f>$AC$5</f>
        <v>1</v>
      </c>
      <c r="DX93" s="20">
        <f>$AD$5</f>
        <v>-4904.0000000000009</v>
      </c>
      <c r="DY93" s="20">
        <f>$AE$5</f>
        <v>9013556.0000000019</v>
      </c>
      <c r="DZ93" s="20">
        <f>$AF$5</f>
        <v>-4904.0000000000009</v>
      </c>
      <c r="EA93" s="20">
        <f>$AG$5</f>
        <v>1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f>$AD$6</f>
        <v>2450.0000000000005</v>
      </c>
      <c r="EJ93" s="20">
        <f>$AE$6</f>
        <v>-6007400.0000000009</v>
      </c>
      <c r="EK93" s="20">
        <f>$AF$6</f>
        <v>2450.0000000000005</v>
      </c>
      <c r="EL93" s="20">
        <v>0</v>
      </c>
      <c r="EM93" s="20">
        <v>0</v>
      </c>
      <c r="EN93" s="20"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f>$AE$7</f>
        <v>1500625.0000000002</v>
      </c>
      <c r="ET93" s="20">
        <v>0</v>
      </c>
      <c r="EU93" s="20">
        <v>0</v>
      </c>
      <c r="EV93" s="20">
        <v>0</v>
      </c>
      <c r="EW93" s="20">
        <v>0</v>
      </c>
      <c r="EX93" s="20">
        <v>0</v>
      </c>
      <c r="EY93" s="20">
        <v>0</v>
      </c>
      <c r="EZ93" s="20">
        <v>0</v>
      </c>
      <c r="FA93" s="20">
        <v>0</v>
      </c>
      <c r="FB93" s="20">
        <v>0</v>
      </c>
      <c r="FC93" s="20">
        <v>0</v>
      </c>
      <c r="FD93" s="60"/>
      <c r="FE93" s="60"/>
      <c r="FF93" s="7">
        <v>0</v>
      </c>
      <c r="FH93" s="5">
        <v>49</v>
      </c>
      <c r="FI93" s="7">
        <v>-109513553630.53636</v>
      </c>
    </row>
    <row r="94" spans="1:165" x14ac:dyDescent="0.25">
      <c r="A94" s="1" t="s">
        <v>149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f>$AE$3</f>
        <v>1500625.0000000002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f>$AD$4</f>
        <v>2450.0000000000005</v>
      </c>
      <c r="DN94" s="20">
        <f>$AE$4</f>
        <v>-6007400.0000000009</v>
      </c>
      <c r="DO94" s="20">
        <f>$AF$4</f>
        <v>2450.0000000000005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0">
        <v>0</v>
      </c>
      <c r="DX94" s="20">
        <f>$AC$5</f>
        <v>1</v>
      </c>
      <c r="DY94" s="20">
        <f>$AD$5</f>
        <v>-4904.0000000000009</v>
      </c>
      <c r="DZ94" s="20">
        <f>$AE$5</f>
        <v>9013556.0000000019</v>
      </c>
      <c r="EA94" s="20">
        <f>$AF$5</f>
        <v>-4904.0000000000009</v>
      </c>
      <c r="EB94" s="20">
        <f>$AG$5</f>
        <v>1</v>
      </c>
      <c r="EC94" s="20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20">
        <f>$AD$6</f>
        <v>2450.0000000000005</v>
      </c>
      <c r="EK94" s="20">
        <f>$AE$6</f>
        <v>-6007400.0000000009</v>
      </c>
      <c r="EL94" s="20">
        <f>$AF$6</f>
        <v>2450.0000000000005</v>
      </c>
      <c r="EM94" s="20">
        <v>0</v>
      </c>
      <c r="EN94" s="20"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f>$AE$7</f>
        <v>1500625.0000000002</v>
      </c>
      <c r="EU94" s="20">
        <v>0</v>
      </c>
      <c r="EV94" s="20">
        <v>0</v>
      </c>
      <c r="EW94" s="20">
        <v>0</v>
      </c>
      <c r="EX94" s="20">
        <v>0</v>
      </c>
      <c r="EY94" s="20">
        <v>0</v>
      </c>
      <c r="EZ94" s="20">
        <v>0</v>
      </c>
      <c r="FA94" s="20">
        <v>0</v>
      </c>
      <c r="FB94" s="20">
        <v>0</v>
      </c>
      <c r="FC94" s="20">
        <v>0</v>
      </c>
      <c r="FD94" s="60"/>
      <c r="FE94" s="60"/>
      <c r="FF94" s="7">
        <v>0</v>
      </c>
      <c r="FH94" s="5" t="str">
        <v>49a</v>
      </c>
      <c r="FI94" s="7">
        <v>-23641977626.54409</v>
      </c>
    </row>
    <row r="95" spans="1:165" x14ac:dyDescent="0.25">
      <c r="A95" s="1" t="s">
        <v>150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f>1/D8/D8/D8/D8</f>
        <v>1500625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f>-4/D8/D8/D8/D8</f>
        <v>-6002500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f>2/D8/D8</f>
        <v>2450</v>
      </c>
      <c r="DO95" s="20">
        <f>-4/D8/D8+6/D8/D8/D8/D8</f>
        <v>8998850</v>
      </c>
      <c r="DP95" s="20">
        <f>2/D8/D8</f>
        <v>2450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0">
        <v>0</v>
      </c>
      <c r="DX95" s="20">
        <v>1</v>
      </c>
      <c r="DY95" s="20">
        <v>-4</v>
      </c>
      <c r="DZ95" s="20">
        <f>6-4/D8/D8</f>
        <v>-4894</v>
      </c>
      <c r="EA95" s="20">
        <f>-4+8/D8/D8-4/D8/D8/D8/D8</f>
        <v>-5992704</v>
      </c>
      <c r="EB95" s="20">
        <f>1-4/D8/D8</f>
        <v>-4899</v>
      </c>
      <c r="EC95" s="20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20">
        <v>0</v>
      </c>
      <c r="EK95" s="20">
        <f>2/D8/D8</f>
        <v>2450</v>
      </c>
      <c r="EL95" s="20">
        <f>-4/D8/D8+1/D8/D8/D8/D8</f>
        <v>1495725</v>
      </c>
      <c r="EM95" s="20">
        <f>2/D8/D8</f>
        <v>2450</v>
      </c>
      <c r="EN95" s="20">
        <v>0</v>
      </c>
      <c r="EO95" s="20">
        <v>0</v>
      </c>
      <c r="EP95" s="20">
        <v>0</v>
      </c>
      <c r="EQ95" s="20">
        <v>0</v>
      </c>
      <c r="ER95" s="20">
        <v>0</v>
      </c>
      <c r="ES95" s="20">
        <v>0</v>
      </c>
      <c r="ET95" s="20">
        <v>0</v>
      </c>
      <c r="EU95" s="20">
        <v>0</v>
      </c>
      <c r="EV95" s="20">
        <v>0</v>
      </c>
      <c r="EW95" s="20">
        <v>0</v>
      </c>
      <c r="EX95" s="20">
        <v>0</v>
      </c>
      <c r="EY95" s="20">
        <v>0</v>
      </c>
      <c r="EZ95" s="20">
        <v>0</v>
      </c>
      <c r="FA95" s="20">
        <v>0</v>
      </c>
      <c r="FB95" s="20">
        <v>0</v>
      </c>
      <c r="FC95" s="20">
        <v>0</v>
      </c>
      <c r="FD95" s="60"/>
      <c r="FE95" s="60"/>
      <c r="FF95" s="7">
        <v>0</v>
      </c>
      <c r="FH95" s="5" t="str">
        <v>49b</v>
      </c>
      <c r="FI95" s="7">
        <v>62229620270.749657</v>
      </c>
    </row>
    <row r="96" spans="1:165" s="17" customFormat="1" x14ac:dyDescent="0.25">
      <c r="A96" s="17" t="s">
        <v>212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1</v>
      </c>
      <c r="J96" s="20">
        <v>0</v>
      </c>
      <c r="K96" s="20">
        <v>-1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-1</v>
      </c>
      <c r="AG96" s="20">
        <v>0</v>
      </c>
      <c r="AH96" s="20">
        <v>1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0">
        <v>0</v>
      </c>
      <c r="EM96" s="20">
        <v>0</v>
      </c>
      <c r="EN96" s="20"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20">
        <v>0</v>
      </c>
      <c r="EV96" s="20">
        <v>0</v>
      </c>
      <c r="EW96" s="20">
        <v>0</v>
      </c>
      <c r="EX96" s="20">
        <v>0</v>
      </c>
      <c r="EY96" s="20">
        <v>0</v>
      </c>
      <c r="EZ96" s="20">
        <v>0</v>
      </c>
      <c r="FA96" s="20">
        <v>0</v>
      </c>
      <c r="FB96" s="20">
        <v>0</v>
      </c>
      <c r="FC96" s="20">
        <v>0</v>
      </c>
      <c r="FD96" s="60"/>
      <c r="FE96" s="60"/>
      <c r="FF96" s="7">
        <v>0</v>
      </c>
      <c r="FH96" s="5" t="str">
        <v>51b</v>
      </c>
      <c r="FI96" s="18">
        <v>-996239682434.39673</v>
      </c>
    </row>
    <row r="97" spans="1:165" x14ac:dyDescent="0.25">
      <c r="A97" s="1" t="s">
        <v>247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1</v>
      </c>
      <c r="U97" s="20">
        <v>-2</v>
      </c>
      <c r="V97" s="20">
        <v>1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20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20">
        <v>0</v>
      </c>
      <c r="EK97" s="20">
        <v>0</v>
      </c>
      <c r="EL97" s="20">
        <v>0</v>
      </c>
      <c r="EM97" s="20">
        <v>0</v>
      </c>
      <c r="EN97" s="20"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20">
        <v>0</v>
      </c>
      <c r="EV97" s="20">
        <v>0</v>
      </c>
      <c r="EW97" s="20">
        <v>0</v>
      </c>
      <c r="EX97" s="20">
        <v>0</v>
      </c>
      <c r="EY97" s="20">
        <v>0</v>
      </c>
      <c r="EZ97" s="20">
        <v>0</v>
      </c>
      <c r="FA97" s="20">
        <v>0</v>
      </c>
      <c r="FB97" s="20">
        <v>0</v>
      </c>
      <c r="FC97" s="20">
        <v>0</v>
      </c>
      <c r="FD97" s="60"/>
      <c r="FE97" s="60"/>
      <c r="FF97" s="7">
        <f>-1*D6*D6</f>
        <v>-1.5625</v>
      </c>
      <c r="FH97" s="5" t="str">
        <v>51a</v>
      </c>
      <c r="FI97" s="7">
        <v>-910368137549.84595</v>
      </c>
    </row>
    <row r="98" spans="1:165" x14ac:dyDescent="0.25">
      <c r="A98" s="1" t="s">
        <v>82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1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-2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1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20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0">
        <v>0</v>
      </c>
      <c r="EM98" s="20">
        <v>0</v>
      </c>
      <c r="EN98" s="20"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20">
        <v>0</v>
      </c>
      <c r="EV98" s="20">
        <v>0</v>
      </c>
      <c r="EW98" s="20">
        <v>0</v>
      </c>
      <c r="EX98" s="20">
        <v>0</v>
      </c>
      <c r="EY98" s="20">
        <v>0</v>
      </c>
      <c r="EZ98" s="20">
        <v>0</v>
      </c>
      <c r="FA98" s="20">
        <v>0</v>
      </c>
      <c r="FB98" s="20">
        <v>0</v>
      </c>
      <c r="FC98" s="20">
        <v>0</v>
      </c>
      <c r="FD98" s="60"/>
      <c r="FE98" s="60"/>
      <c r="FF98" s="7">
        <v>0</v>
      </c>
      <c r="FH98" s="5">
        <v>51</v>
      </c>
      <c r="FI98" s="7">
        <v>-824496561527.51562</v>
      </c>
    </row>
    <row r="99" spans="1:165" x14ac:dyDescent="0.25">
      <c r="A99" s="1" t="s">
        <v>248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1</v>
      </c>
      <c r="V99" s="20">
        <v>-2</v>
      </c>
      <c r="W99" s="20">
        <v>1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20">
        <v>0</v>
      </c>
      <c r="EK99" s="20">
        <v>0</v>
      </c>
      <c r="EL99" s="20">
        <v>0</v>
      </c>
      <c r="EM99" s="20">
        <v>0</v>
      </c>
      <c r="EN99" s="20"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20">
        <v>0</v>
      </c>
      <c r="EV99" s="20">
        <v>0</v>
      </c>
      <c r="EW99" s="20">
        <v>0</v>
      </c>
      <c r="EX99" s="20">
        <v>0</v>
      </c>
      <c r="EY99" s="20">
        <v>0</v>
      </c>
      <c r="EZ99" s="20">
        <v>0</v>
      </c>
      <c r="FA99" s="20">
        <v>0</v>
      </c>
      <c r="FB99" s="20">
        <v>0</v>
      </c>
      <c r="FC99" s="20">
        <v>0</v>
      </c>
      <c r="FD99" s="60"/>
      <c r="FE99" s="60"/>
      <c r="FF99" s="7">
        <f>-1*D6*D6</f>
        <v>-1.5625</v>
      </c>
      <c r="FH99" s="5">
        <v>52</v>
      </c>
      <c r="FI99" s="7">
        <v>-738624985512.22253</v>
      </c>
    </row>
    <row r="100" spans="1:165" x14ac:dyDescent="0.25">
      <c r="A100" s="1" t="s">
        <v>77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1</v>
      </c>
      <c r="K100" s="20">
        <v>0</v>
      </c>
      <c r="L100" s="20">
        <v>-1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-1</v>
      </c>
      <c r="AH100" s="20">
        <v>0</v>
      </c>
      <c r="AI100" s="20">
        <v>1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0">
        <v>0</v>
      </c>
      <c r="EM100" s="20">
        <v>0</v>
      </c>
      <c r="EN100" s="20"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20">
        <v>0</v>
      </c>
      <c r="EV100" s="20">
        <v>0</v>
      </c>
      <c r="EW100" s="20">
        <v>0</v>
      </c>
      <c r="EX100" s="20">
        <v>0</v>
      </c>
      <c r="EY100" s="20">
        <v>0</v>
      </c>
      <c r="EZ100" s="20">
        <v>0</v>
      </c>
      <c r="FA100" s="20">
        <v>0</v>
      </c>
      <c r="FB100" s="20">
        <v>0</v>
      </c>
      <c r="FC100" s="20">
        <v>0</v>
      </c>
      <c r="FD100" s="60"/>
      <c r="FE100" s="60"/>
      <c r="FF100" s="7">
        <v>0</v>
      </c>
      <c r="FH100" s="5">
        <v>53</v>
      </c>
      <c r="FI100" s="7">
        <v>-652753409498.93567</v>
      </c>
    </row>
    <row r="101" spans="1:165" x14ac:dyDescent="0.25">
      <c r="A101" s="1" t="s">
        <v>249</v>
      </c>
      <c r="B101" s="20">
        <v>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1</v>
      </c>
      <c r="W101" s="20">
        <v>-2</v>
      </c>
      <c r="X101" s="20">
        <v>1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0">
        <v>0</v>
      </c>
      <c r="EM101" s="20">
        <v>0</v>
      </c>
      <c r="EN101" s="20">
        <v>0</v>
      </c>
      <c r="EO101" s="20">
        <v>0</v>
      </c>
      <c r="EP101" s="20">
        <v>0</v>
      </c>
      <c r="EQ101" s="20">
        <v>0</v>
      </c>
      <c r="ER101" s="20">
        <v>0</v>
      </c>
      <c r="ES101" s="20">
        <v>0</v>
      </c>
      <c r="ET101" s="20">
        <v>0</v>
      </c>
      <c r="EU101" s="20">
        <v>0</v>
      </c>
      <c r="EV101" s="20">
        <v>0</v>
      </c>
      <c r="EW101" s="20">
        <v>0</v>
      </c>
      <c r="EX101" s="20">
        <v>0</v>
      </c>
      <c r="EY101" s="20">
        <v>0</v>
      </c>
      <c r="EZ101" s="20">
        <v>0</v>
      </c>
      <c r="FA101" s="20">
        <v>0</v>
      </c>
      <c r="FB101" s="20">
        <v>0</v>
      </c>
      <c r="FC101" s="20">
        <v>0</v>
      </c>
      <c r="FD101" s="60"/>
      <c r="FE101" s="60"/>
      <c r="FF101" s="7">
        <f>-1*D6*D6</f>
        <v>-1.5625</v>
      </c>
      <c r="FH101" s="5">
        <v>54</v>
      </c>
      <c r="FI101" s="7">
        <v>-566881833484.59949</v>
      </c>
    </row>
    <row r="102" spans="1:165" x14ac:dyDescent="0.25">
      <c r="A102" s="1" t="s">
        <v>377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1</v>
      </c>
      <c r="L102" s="20">
        <v>0</v>
      </c>
      <c r="M102" s="20">
        <v>-1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-1</v>
      </c>
      <c r="AI102" s="20">
        <v>0</v>
      </c>
      <c r="AJ102" s="20">
        <v>1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20">
        <v>0</v>
      </c>
      <c r="EK102" s="20">
        <v>0</v>
      </c>
      <c r="EL102" s="20">
        <v>0</v>
      </c>
      <c r="EM102" s="20">
        <v>0</v>
      </c>
      <c r="EN102" s="20">
        <v>0</v>
      </c>
      <c r="EO102" s="20">
        <v>0</v>
      </c>
      <c r="EP102" s="20">
        <v>0</v>
      </c>
      <c r="EQ102" s="20">
        <v>0</v>
      </c>
      <c r="ER102" s="20">
        <v>0</v>
      </c>
      <c r="ES102" s="20">
        <v>0</v>
      </c>
      <c r="ET102" s="20">
        <v>0</v>
      </c>
      <c r="EU102" s="20">
        <v>0</v>
      </c>
      <c r="EV102" s="20">
        <v>0</v>
      </c>
      <c r="EW102" s="20">
        <v>0</v>
      </c>
      <c r="EX102" s="20">
        <v>0</v>
      </c>
      <c r="EY102" s="20">
        <v>0</v>
      </c>
      <c r="EZ102" s="20">
        <v>0</v>
      </c>
      <c r="FA102" s="20">
        <v>0</v>
      </c>
      <c r="FB102" s="20">
        <v>0</v>
      </c>
      <c r="FC102" s="20">
        <v>0</v>
      </c>
      <c r="FD102" s="60"/>
      <c r="FE102" s="60"/>
      <c r="FF102" s="7">
        <v>0</v>
      </c>
      <c r="FH102" s="5">
        <v>55</v>
      </c>
      <c r="FI102" s="7">
        <v>-481010257472.23102</v>
      </c>
    </row>
    <row r="103" spans="1:165" x14ac:dyDescent="0.25">
      <c r="A103" s="1" t="s">
        <v>250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1</v>
      </c>
      <c r="X103" s="20">
        <v>-2</v>
      </c>
      <c r="Y103" s="20">
        <v>1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0">
        <v>0</v>
      </c>
      <c r="EM103" s="20">
        <v>0</v>
      </c>
      <c r="EN103" s="20"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20">
        <v>0</v>
      </c>
      <c r="EV103" s="20">
        <v>0</v>
      </c>
      <c r="EW103" s="20">
        <v>0</v>
      </c>
      <c r="EX103" s="20">
        <v>0</v>
      </c>
      <c r="EY103" s="20">
        <v>0</v>
      </c>
      <c r="EZ103" s="20">
        <v>0</v>
      </c>
      <c r="FA103" s="20">
        <v>0</v>
      </c>
      <c r="FB103" s="20">
        <v>0</v>
      </c>
      <c r="FC103" s="20">
        <v>0</v>
      </c>
      <c r="FD103" s="60"/>
      <c r="FE103" s="60"/>
      <c r="FF103" s="7">
        <f>-1*D6*D6</f>
        <v>-1.5625</v>
      </c>
      <c r="FH103" s="5">
        <v>56</v>
      </c>
      <c r="FI103" s="7">
        <v>-395138681458.88379</v>
      </c>
    </row>
    <row r="104" spans="1:165" x14ac:dyDescent="0.25">
      <c r="A104" s="1" t="s">
        <v>78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1</v>
      </c>
      <c r="M104" s="20">
        <v>0</v>
      </c>
      <c r="N104" s="20">
        <v>-1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-1</v>
      </c>
      <c r="AJ104" s="20">
        <v>0</v>
      </c>
      <c r="AK104" s="20">
        <v>1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0">
        <v>0</v>
      </c>
      <c r="EM104" s="20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20">
        <v>0</v>
      </c>
      <c r="EV104" s="20">
        <v>0</v>
      </c>
      <c r="EW104" s="20">
        <v>0</v>
      </c>
      <c r="EX104" s="20">
        <v>0</v>
      </c>
      <c r="EY104" s="20">
        <v>0</v>
      </c>
      <c r="EZ104" s="20">
        <v>0</v>
      </c>
      <c r="FA104" s="20">
        <v>0</v>
      </c>
      <c r="FB104" s="20">
        <v>0</v>
      </c>
      <c r="FC104" s="20">
        <v>0</v>
      </c>
      <c r="FD104" s="60"/>
      <c r="FE104" s="60"/>
      <c r="FF104" s="7">
        <v>0</v>
      </c>
      <c r="FH104" s="5">
        <v>57</v>
      </c>
      <c r="FI104" s="7">
        <v>-309267105447.37219</v>
      </c>
    </row>
    <row r="105" spans="1:165" x14ac:dyDescent="0.25">
      <c r="A105" s="1" t="s">
        <v>251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1</v>
      </c>
      <c r="Y105" s="20">
        <v>-2</v>
      </c>
      <c r="Z105" s="20">
        <v>1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20">
        <v>0</v>
      </c>
      <c r="EK105" s="20">
        <v>0</v>
      </c>
      <c r="EL105" s="20">
        <v>0</v>
      </c>
      <c r="EM105" s="20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0</v>
      </c>
      <c r="EU105" s="20">
        <v>0</v>
      </c>
      <c r="EV105" s="20">
        <v>0</v>
      </c>
      <c r="EW105" s="20">
        <v>0</v>
      </c>
      <c r="EX105" s="20">
        <v>0</v>
      </c>
      <c r="EY105" s="20">
        <v>0</v>
      </c>
      <c r="EZ105" s="20">
        <v>0</v>
      </c>
      <c r="FA105" s="20">
        <v>0</v>
      </c>
      <c r="FB105" s="20">
        <v>0</v>
      </c>
      <c r="FC105" s="20">
        <v>0</v>
      </c>
      <c r="FD105" s="60"/>
      <c r="FE105" s="60"/>
      <c r="FF105" s="7">
        <f>-1*D6*D6</f>
        <v>-1.5625</v>
      </c>
      <c r="FH105" s="5">
        <v>58</v>
      </c>
      <c r="FI105" s="7">
        <v>-223395529435.07135</v>
      </c>
    </row>
    <row r="106" spans="1:165" x14ac:dyDescent="0.25">
      <c r="A106" s="1" t="s">
        <v>79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1</v>
      </c>
      <c r="N106" s="20">
        <v>0</v>
      </c>
      <c r="O106" s="20">
        <v>-1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-1</v>
      </c>
      <c r="AK106" s="20">
        <v>0</v>
      </c>
      <c r="AL106" s="20">
        <v>1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20">
        <v>0</v>
      </c>
      <c r="EK106" s="20">
        <v>0</v>
      </c>
      <c r="EL106" s="20">
        <v>0</v>
      </c>
      <c r="EM106" s="20">
        <v>0</v>
      </c>
      <c r="EN106" s="20"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0</v>
      </c>
      <c r="EU106" s="20">
        <v>0</v>
      </c>
      <c r="EV106" s="20">
        <v>0</v>
      </c>
      <c r="EW106" s="20">
        <v>0</v>
      </c>
      <c r="EX106" s="20">
        <v>0</v>
      </c>
      <c r="EY106" s="20">
        <v>0</v>
      </c>
      <c r="EZ106" s="20">
        <v>0</v>
      </c>
      <c r="FA106" s="20">
        <v>0</v>
      </c>
      <c r="FB106" s="20">
        <v>0</v>
      </c>
      <c r="FC106" s="20">
        <v>0</v>
      </c>
      <c r="FD106" s="60"/>
      <c r="FE106" s="60"/>
      <c r="FF106" s="7">
        <v>0</v>
      </c>
      <c r="FH106" s="5">
        <v>59</v>
      </c>
      <c r="FI106" s="7">
        <v>-137523953424.57993</v>
      </c>
    </row>
    <row r="107" spans="1:165" x14ac:dyDescent="0.25">
      <c r="A107" s="1" t="s">
        <v>252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1</v>
      </c>
      <c r="Z107" s="20">
        <v>-2</v>
      </c>
      <c r="AA107" s="20">
        <v>1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0">
        <v>0</v>
      </c>
      <c r="EM107" s="20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20">
        <v>0</v>
      </c>
      <c r="EV107" s="20">
        <v>0</v>
      </c>
      <c r="EW107" s="20">
        <v>0</v>
      </c>
      <c r="EX107" s="20">
        <v>0</v>
      </c>
      <c r="EY107" s="20">
        <v>0</v>
      </c>
      <c r="EZ107" s="20">
        <v>0</v>
      </c>
      <c r="FA107" s="20">
        <v>0</v>
      </c>
      <c r="FB107" s="20">
        <v>0</v>
      </c>
      <c r="FC107" s="20">
        <v>0</v>
      </c>
      <c r="FD107" s="60"/>
      <c r="FE107" s="60"/>
      <c r="FF107" s="7">
        <f>-1*D6*D6</f>
        <v>-1.5625</v>
      </c>
      <c r="FH107" s="5" t="str">
        <v>59a</v>
      </c>
      <c r="FI107" s="7">
        <v>-51652377421.331551</v>
      </c>
    </row>
    <row r="108" spans="1:165" x14ac:dyDescent="0.25">
      <c r="A108" s="1" t="s">
        <v>80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1</v>
      </c>
      <c r="O108" s="20">
        <v>0</v>
      </c>
      <c r="P108" s="20">
        <v>-1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-1</v>
      </c>
      <c r="AL108" s="20">
        <v>0</v>
      </c>
      <c r="AM108" s="20">
        <v>1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20">
        <v>0</v>
      </c>
      <c r="EK108" s="20">
        <v>0</v>
      </c>
      <c r="EL108" s="20">
        <v>0</v>
      </c>
      <c r="EM108" s="20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20">
        <v>0</v>
      </c>
      <c r="EV108" s="20">
        <v>0</v>
      </c>
      <c r="EW108" s="20">
        <v>0</v>
      </c>
      <c r="EX108" s="20">
        <v>0</v>
      </c>
      <c r="EY108" s="20">
        <v>0</v>
      </c>
      <c r="EZ108" s="20">
        <v>0</v>
      </c>
      <c r="FA108" s="20">
        <v>0</v>
      </c>
      <c r="FB108" s="20">
        <v>0</v>
      </c>
      <c r="FC108" s="20">
        <v>0</v>
      </c>
      <c r="FD108" s="60"/>
      <c r="FE108" s="60"/>
      <c r="FF108" s="7">
        <v>0</v>
      </c>
      <c r="FH108" s="5" t="str">
        <v>59b</v>
      </c>
      <c r="FI108" s="7">
        <v>34219192084.84956</v>
      </c>
    </row>
    <row r="109" spans="1:165" x14ac:dyDescent="0.25">
      <c r="A109" s="1" t="s">
        <v>253</v>
      </c>
      <c r="B109" s="20">
        <v>0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1</v>
      </c>
      <c r="AA109" s="20">
        <v>-2</v>
      </c>
      <c r="AB109" s="20">
        <v>1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20">
        <v>0</v>
      </c>
      <c r="EJ109" s="20">
        <v>0</v>
      </c>
      <c r="EK109" s="20">
        <v>0</v>
      </c>
      <c r="EL109" s="20">
        <v>0</v>
      </c>
      <c r="EM109" s="20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20">
        <v>0</v>
      </c>
      <c r="EV109" s="20">
        <v>0</v>
      </c>
      <c r="EW109" s="20">
        <v>0</v>
      </c>
      <c r="EX109" s="20">
        <v>0</v>
      </c>
      <c r="EY109" s="20">
        <v>0</v>
      </c>
      <c r="EZ109" s="20">
        <v>0</v>
      </c>
      <c r="FA109" s="20">
        <v>0</v>
      </c>
      <c r="FB109" s="20">
        <v>0</v>
      </c>
      <c r="FC109" s="20">
        <v>0</v>
      </c>
      <c r="FD109" s="60"/>
      <c r="FE109" s="60"/>
      <c r="FF109" s="7">
        <f>-1*D6*D6</f>
        <v>-1.5625</v>
      </c>
      <c r="FH109" s="5" t="str">
        <v>61b</v>
      </c>
      <c r="FI109" s="7">
        <v>-1024250149193.2682</v>
      </c>
    </row>
    <row r="110" spans="1:165" x14ac:dyDescent="0.25">
      <c r="A110" s="1" t="s">
        <v>81</v>
      </c>
      <c r="B110" s="20">
        <v>0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1</v>
      </c>
      <c r="P110" s="20">
        <v>0</v>
      </c>
      <c r="Q110" s="20">
        <v>-1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-1</v>
      </c>
      <c r="AM110" s="20">
        <v>0</v>
      </c>
      <c r="AN110" s="20">
        <v>1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0">
        <v>0</v>
      </c>
      <c r="EM110" s="20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20">
        <v>0</v>
      </c>
      <c r="EV110" s="20">
        <v>0</v>
      </c>
      <c r="EW110" s="20">
        <v>0</v>
      </c>
      <c r="EX110" s="20">
        <v>0</v>
      </c>
      <c r="EY110" s="20">
        <v>0</v>
      </c>
      <c r="EZ110" s="20">
        <v>0</v>
      </c>
      <c r="FA110" s="20">
        <v>0</v>
      </c>
      <c r="FB110" s="20">
        <v>0</v>
      </c>
      <c r="FC110" s="20">
        <v>0</v>
      </c>
      <c r="FD110" s="60"/>
      <c r="FE110" s="60"/>
      <c r="FF110" s="7">
        <v>0</v>
      </c>
      <c r="FH110" s="5" t="str">
        <v>61a</v>
      </c>
      <c r="FI110" s="7">
        <v>-938378537345.15723</v>
      </c>
    </row>
    <row r="111" spans="1:165" x14ac:dyDescent="0.25">
      <c r="A111" s="1" t="s">
        <v>254</v>
      </c>
      <c r="B111" s="20">
        <v>0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1</v>
      </c>
      <c r="AB111" s="20">
        <v>-2</v>
      </c>
      <c r="AC111" s="20">
        <v>1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0">
        <v>0</v>
      </c>
      <c r="EM111" s="20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20">
        <v>0</v>
      </c>
      <c r="EV111" s="20">
        <v>0</v>
      </c>
      <c r="EW111" s="20">
        <v>0</v>
      </c>
      <c r="EX111" s="20">
        <v>0</v>
      </c>
      <c r="EY111" s="20">
        <v>0</v>
      </c>
      <c r="EZ111" s="20">
        <v>0</v>
      </c>
      <c r="FA111" s="20">
        <v>0</v>
      </c>
      <c r="FB111" s="20">
        <v>0</v>
      </c>
      <c r="FC111" s="20">
        <v>0</v>
      </c>
      <c r="FD111" s="60"/>
      <c r="FE111" s="60"/>
      <c r="FF111" s="7">
        <f>-1*D6*D6</f>
        <v>-1.5625</v>
      </c>
      <c r="FH111" s="5">
        <v>61</v>
      </c>
      <c r="FI111" s="7">
        <v>-852506961321.54224</v>
      </c>
    </row>
    <row r="112" spans="1:165" x14ac:dyDescent="0.25">
      <c r="A112" s="1" t="s">
        <v>152</v>
      </c>
      <c r="B112" s="20">
        <v>0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1</v>
      </c>
      <c r="Q112" s="20">
        <v>0</v>
      </c>
      <c r="R112" s="20">
        <v>-1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-1</v>
      </c>
      <c r="AN112" s="20">
        <v>0</v>
      </c>
      <c r="AO112" s="20">
        <v>1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0">
        <v>0</v>
      </c>
      <c r="EM112" s="20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20">
        <v>0</v>
      </c>
      <c r="EV112" s="20">
        <v>0</v>
      </c>
      <c r="EW112" s="20">
        <v>0</v>
      </c>
      <c r="EX112" s="20">
        <v>0</v>
      </c>
      <c r="EY112" s="20">
        <v>0</v>
      </c>
      <c r="EZ112" s="20">
        <v>0</v>
      </c>
      <c r="FA112" s="20">
        <v>0</v>
      </c>
      <c r="FB112" s="20">
        <v>0</v>
      </c>
      <c r="FC112" s="20">
        <v>0</v>
      </c>
      <c r="FD112" s="60"/>
      <c r="FE112" s="60"/>
      <c r="FF112" s="7">
        <v>0</v>
      </c>
      <c r="FH112" s="5">
        <v>62</v>
      </c>
      <c r="FI112" s="7">
        <v>-766635385307.2616</v>
      </c>
    </row>
    <row r="113" spans="1:165" x14ac:dyDescent="0.25">
      <c r="A113" s="1" t="s">
        <v>378</v>
      </c>
      <c r="B113" s="20">
        <v>0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1</v>
      </c>
      <c r="AC113" s="20">
        <v>-2</v>
      </c>
      <c r="AD113" s="20">
        <v>1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0">
        <v>0</v>
      </c>
      <c r="DX113" s="20">
        <v>0</v>
      </c>
      <c r="DY113" s="20">
        <v>0</v>
      </c>
      <c r="DZ113" s="20">
        <v>0</v>
      </c>
      <c r="EA113" s="20">
        <v>0</v>
      </c>
      <c r="EB113" s="20">
        <v>0</v>
      </c>
      <c r="EC113" s="20">
        <v>0</v>
      </c>
      <c r="ED113" s="20">
        <v>0</v>
      </c>
      <c r="EE113" s="20">
        <v>0</v>
      </c>
      <c r="EF113" s="20">
        <v>0</v>
      </c>
      <c r="EG113" s="20">
        <v>0</v>
      </c>
      <c r="EH113" s="20">
        <v>0</v>
      </c>
      <c r="EI113" s="20">
        <v>0</v>
      </c>
      <c r="EJ113" s="20">
        <v>0</v>
      </c>
      <c r="EK113" s="20">
        <v>0</v>
      </c>
      <c r="EL113" s="20">
        <v>0</v>
      </c>
      <c r="EM113" s="20">
        <v>0</v>
      </c>
      <c r="EN113" s="20"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20">
        <v>0</v>
      </c>
      <c r="EV113" s="20">
        <v>0</v>
      </c>
      <c r="EW113" s="20">
        <v>0</v>
      </c>
      <c r="EX113" s="20">
        <v>0</v>
      </c>
      <c r="EY113" s="20">
        <v>0</v>
      </c>
      <c r="EZ113" s="20">
        <v>0</v>
      </c>
      <c r="FA113" s="20">
        <v>0</v>
      </c>
      <c r="FB113" s="20">
        <v>0</v>
      </c>
      <c r="FC113" s="20">
        <v>0</v>
      </c>
      <c r="FD113" s="60"/>
      <c r="FE113" s="60"/>
      <c r="FF113" s="7">
        <f>-1*D6*D6</f>
        <v>-1.5625</v>
      </c>
      <c r="FH113" s="5">
        <v>63</v>
      </c>
      <c r="FI113" s="7">
        <v>-680763809294.39343</v>
      </c>
    </row>
    <row r="114" spans="1:165" x14ac:dyDescent="0.25">
      <c r="A114" s="1" t="s">
        <v>153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1</v>
      </c>
      <c r="R114" s="20">
        <v>0</v>
      </c>
      <c r="S114" s="20">
        <v>-1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-1</v>
      </c>
      <c r="AO114" s="20">
        <v>0</v>
      </c>
      <c r="AP114" s="20">
        <v>1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0</v>
      </c>
      <c r="DD114" s="20">
        <v>0</v>
      </c>
      <c r="DE114" s="20">
        <v>0</v>
      </c>
      <c r="DF114" s="20">
        <v>0</v>
      </c>
      <c r="DG114" s="20">
        <v>0</v>
      </c>
      <c r="DH114" s="20">
        <v>0</v>
      </c>
      <c r="DI114" s="20">
        <v>0</v>
      </c>
      <c r="DJ114" s="20">
        <v>0</v>
      </c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0">
        <v>0</v>
      </c>
      <c r="DX114" s="20">
        <v>0</v>
      </c>
      <c r="DY114" s="20"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0">
        <v>0</v>
      </c>
      <c r="EM114" s="20">
        <v>0</v>
      </c>
      <c r="EN114" s="20"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20">
        <v>0</v>
      </c>
      <c r="EV114" s="20">
        <v>0</v>
      </c>
      <c r="EW114" s="20">
        <v>0</v>
      </c>
      <c r="EX114" s="20">
        <v>0</v>
      </c>
      <c r="EY114" s="20">
        <v>0</v>
      </c>
      <c r="EZ114" s="20">
        <v>0</v>
      </c>
      <c r="FA114" s="20">
        <v>0</v>
      </c>
      <c r="FB114" s="20">
        <v>0</v>
      </c>
      <c r="FC114" s="20">
        <v>0</v>
      </c>
      <c r="FD114" s="60"/>
      <c r="FE114" s="60"/>
      <c r="FF114" s="7">
        <v>0</v>
      </c>
      <c r="FH114" s="5">
        <v>64</v>
      </c>
      <c r="FI114" s="7">
        <v>-594892233280.58606</v>
      </c>
    </row>
    <row r="115" spans="1:165" x14ac:dyDescent="0.25">
      <c r="A115" s="1" t="s">
        <v>154</v>
      </c>
      <c r="B115" s="20">
        <v>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1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-2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1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0</v>
      </c>
      <c r="DF115" s="20">
        <v>0</v>
      </c>
      <c r="DG115" s="20">
        <v>0</v>
      </c>
      <c r="DH115" s="20">
        <v>0</v>
      </c>
      <c r="DI115" s="20">
        <v>0</v>
      </c>
      <c r="DJ115" s="20">
        <v>0</v>
      </c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0">
        <v>0</v>
      </c>
      <c r="DX115" s="20">
        <v>0</v>
      </c>
      <c r="DY115" s="20">
        <v>0</v>
      </c>
      <c r="DZ115" s="20">
        <v>0</v>
      </c>
      <c r="EA115" s="20">
        <v>0</v>
      </c>
      <c r="EB115" s="20">
        <v>0</v>
      </c>
      <c r="EC115" s="20">
        <v>0</v>
      </c>
      <c r="ED115" s="20">
        <v>0</v>
      </c>
      <c r="EE115" s="20">
        <v>0</v>
      </c>
      <c r="EF115" s="20">
        <v>0</v>
      </c>
      <c r="EG115" s="20">
        <v>0</v>
      </c>
      <c r="EH115" s="20">
        <v>0</v>
      </c>
      <c r="EI115" s="20">
        <v>0</v>
      </c>
      <c r="EJ115" s="20">
        <v>0</v>
      </c>
      <c r="EK115" s="20">
        <v>0</v>
      </c>
      <c r="EL115" s="20">
        <v>0</v>
      </c>
      <c r="EM115" s="20">
        <v>0</v>
      </c>
      <c r="EN115" s="20"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20">
        <v>0</v>
      </c>
      <c r="EV115" s="20">
        <v>0</v>
      </c>
      <c r="EW115" s="20">
        <v>0</v>
      </c>
      <c r="EX115" s="20">
        <v>0</v>
      </c>
      <c r="EY115" s="20">
        <v>0</v>
      </c>
      <c r="EZ115" s="20">
        <v>0</v>
      </c>
      <c r="FA115" s="20">
        <v>0</v>
      </c>
      <c r="FB115" s="20">
        <v>0</v>
      </c>
      <c r="FC115" s="20">
        <v>0</v>
      </c>
      <c r="FD115" s="60"/>
      <c r="FE115" s="60"/>
      <c r="FF115" s="7">
        <v>0</v>
      </c>
      <c r="FH115" s="5">
        <v>65</v>
      </c>
      <c r="FI115" s="7">
        <v>-509020657268.17786</v>
      </c>
    </row>
    <row r="116" spans="1:165" x14ac:dyDescent="0.25">
      <c r="A116" s="1" t="s">
        <v>83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1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-2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1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0</v>
      </c>
      <c r="DE116" s="20">
        <v>0</v>
      </c>
      <c r="DF116" s="20">
        <v>0</v>
      </c>
      <c r="DG116" s="20">
        <v>0</v>
      </c>
      <c r="DH116" s="20">
        <v>0</v>
      </c>
      <c r="DI116" s="20">
        <v>0</v>
      </c>
      <c r="DJ116" s="20">
        <v>0</v>
      </c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0">
        <v>0</v>
      </c>
      <c r="DX116" s="20">
        <v>0</v>
      </c>
      <c r="DY116" s="20"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0">
        <v>0</v>
      </c>
      <c r="EM116" s="20">
        <v>0</v>
      </c>
      <c r="EN116" s="20"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20">
        <v>0</v>
      </c>
      <c r="EV116" s="20">
        <v>0</v>
      </c>
      <c r="EW116" s="20">
        <v>0</v>
      </c>
      <c r="EX116" s="20">
        <v>0</v>
      </c>
      <c r="EY116" s="20">
        <v>0</v>
      </c>
      <c r="EZ116" s="20">
        <v>0</v>
      </c>
      <c r="FA116" s="20">
        <v>0</v>
      </c>
      <c r="FB116" s="20">
        <v>0</v>
      </c>
      <c r="FC116" s="20">
        <v>0</v>
      </c>
      <c r="FD116" s="60"/>
      <c r="FE116" s="60"/>
      <c r="FF116" s="7">
        <v>0</v>
      </c>
      <c r="FH116" s="5">
        <v>66</v>
      </c>
      <c r="FI116" s="7">
        <v>-423149081254.86761</v>
      </c>
    </row>
    <row r="117" spans="1:165" x14ac:dyDescent="0.25">
      <c r="A117" s="1" t="s">
        <v>84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1</v>
      </c>
      <c r="U117" s="20">
        <v>0</v>
      </c>
      <c r="V117" s="20">
        <v>-1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-1</v>
      </c>
      <c r="AT117" s="20">
        <v>0</v>
      </c>
      <c r="AU117" s="20">
        <v>1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0">
        <v>0</v>
      </c>
      <c r="DX117" s="20">
        <v>0</v>
      </c>
      <c r="DY117" s="20">
        <v>0</v>
      </c>
      <c r="DZ117" s="20">
        <v>0</v>
      </c>
      <c r="EA117" s="20">
        <v>0</v>
      </c>
      <c r="EB117" s="20">
        <v>0</v>
      </c>
      <c r="EC117" s="20">
        <v>0</v>
      </c>
      <c r="ED117" s="20">
        <v>0</v>
      </c>
      <c r="EE117" s="20">
        <v>0</v>
      </c>
      <c r="EF117" s="20">
        <v>0</v>
      </c>
      <c r="EG117" s="20">
        <v>0</v>
      </c>
      <c r="EH117" s="20">
        <v>0</v>
      </c>
      <c r="EI117" s="20">
        <v>0</v>
      </c>
      <c r="EJ117" s="20">
        <v>0</v>
      </c>
      <c r="EK117" s="20">
        <v>0</v>
      </c>
      <c r="EL117" s="20">
        <v>0</v>
      </c>
      <c r="EM117" s="20">
        <v>0</v>
      </c>
      <c r="EN117" s="20">
        <v>0</v>
      </c>
      <c r="EO117" s="20">
        <v>0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20">
        <v>0</v>
      </c>
      <c r="EV117" s="20">
        <v>0</v>
      </c>
      <c r="EW117" s="20">
        <v>0</v>
      </c>
      <c r="EX117" s="20">
        <v>0</v>
      </c>
      <c r="EY117" s="20">
        <v>0</v>
      </c>
      <c r="EZ117" s="20">
        <v>0</v>
      </c>
      <c r="FA117" s="20">
        <v>0</v>
      </c>
      <c r="FB117" s="20">
        <v>0</v>
      </c>
      <c r="FC117" s="20">
        <v>0</v>
      </c>
      <c r="FD117" s="60"/>
      <c r="FE117" s="60"/>
      <c r="FF117" s="7">
        <v>0</v>
      </c>
      <c r="FH117" s="5">
        <v>67</v>
      </c>
      <c r="FI117" s="7">
        <v>-337277505242.8822</v>
      </c>
    </row>
    <row r="118" spans="1:165" x14ac:dyDescent="0.25">
      <c r="A118" s="1" t="s">
        <v>85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1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-2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1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0</v>
      </c>
      <c r="DI118" s="20">
        <v>0</v>
      </c>
      <c r="DJ118" s="20">
        <v>0</v>
      </c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0">
        <v>0</v>
      </c>
      <c r="DX118" s="20">
        <v>0</v>
      </c>
      <c r="DY118" s="20"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0">
        <v>0</v>
      </c>
      <c r="EM118" s="20">
        <v>0</v>
      </c>
      <c r="EN118" s="20"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20">
        <v>0</v>
      </c>
      <c r="EV118" s="20">
        <v>0</v>
      </c>
      <c r="EW118" s="20">
        <v>0</v>
      </c>
      <c r="EX118" s="20">
        <v>0</v>
      </c>
      <c r="EY118" s="20">
        <v>0</v>
      </c>
      <c r="EZ118" s="20">
        <v>0</v>
      </c>
      <c r="FA118" s="20">
        <v>0</v>
      </c>
      <c r="FB118" s="20">
        <v>0</v>
      </c>
      <c r="FC118" s="20">
        <v>0</v>
      </c>
      <c r="FD118" s="60"/>
      <c r="FE118" s="60"/>
      <c r="FF118" s="7">
        <v>0</v>
      </c>
      <c r="FH118" s="5">
        <v>68</v>
      </c>
      <c r="FI118" s="7">
        <v>-251405929230.09698</v>
      </c>
    </row>
    <row r="119" spans="1:165" x14ac:dyDescent="0.25">
      <c r="A119" s="1" t="s">
        <v>86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1</v>
      </c>
      <c r="AG119" s="20">
        <v>0</v>
      </c>
      <c r="AH119" s="20">
        <v>-1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-1</v>
      </c>
      <c r="BG119" s="20">
        <v>0</v>
      </c>
      <c r="BH119" s="20">
        <v>1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0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0</v>
      </c>
      <c r="DW119" s="20">
        <v>0</v>
      </c>
      <c r="DX119" s="20">
        <v>0</v>
      </c>
      <c r="DY119" s="20"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0</v>
      </c>
      <c r="EI119" s="20">
        <v>0</v>
      </c>
      <c r="EJ119" s="20">
        <v>0</v>
      </c>
      <c r="EK119" s="20">
        <v>0</v>
      </c>
      <c r="EL119" s="20">
        <v>0</v>
      </c>
      <c r="EM119" s="20">
        <v>0</v>
      </c>
      <c r="EN119" s="20"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20">
        <v>0</v>
      </c>
      <c r="EV119" s="20">
        <v>0</v>
      </c>
      <c r="EW119" s="20">
        <v>0</v>
      </c>
      <c r="EX119" s="20">
        <v>0</v>
      </c>
      <c r="EY119" s="20">
        <v>0</v>
      </c>
      <c r="EZ119" s="20">
        <v>0</v>
      </c>
      <c r="FA119" s="20">
        <v>0</v>
      </c>
      <c r="FB119" s="20">
        <v>0</v>
      </c>
      <c r="FC119" s="20">
        <v>0</v>
      </c>
      <c r="FD119" s="60"/>
      <c r="FE119" s="60"/>
      <c r="FF119" s="7">
        <v>0</v>
      </c>
      <c r="FH119" s="5">
        <v>69</v>
      </c>
      <c r="FI119" s="7">
        <v>-165534353218.62405</v>
      </c>
    </row>
    <row r="120" spans="1:165" x14ac:dyDescent="0.25">
      <c r="A120" s="1" t="s">
        <v>87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1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-2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1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0</v>
      </c>
      <c r="EB120" s="20">
        <v>0</v>
      </c>
      <c r="EC120" s="20">
        <v>0</v>
      </c>
      <c r="ED120" s="20">
        <v>0</v>
      </c>
      <c r="EE120" s="20">
        <v>0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0">
        <v>0</v>
      </c>
      <c r="EM120" s="20">
        <v>0</v>
      </c>
      <c r="EN120" s="20"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20">
        <v>0</v>
      </c>
      <c r="EV120" s="20">
        <v>0</v>
      </c>
      <c r="EW120" s="20">
        <v>0</v>
      </c>
      <c r="EX120" s="20">
        <v>0</v>
      </c>
      <c r="EY120" s="20">
        <v>0</v>
      </c>
      <c r="EZ120" s="20">
        <v>0</v>
      </c>
      <c r="FA120" s="20">
        <v>0</v>
      </c>
      <c r="FB120" s="20">
        <v>0</v>
      </c>
      <c r="FC120" s="20">
        <v>0</v>
      </c>
      <c r="FD120" s="60"/>
      <c r="FE120" s="60"/>
      <c r="FF120" s="7">
        <v>0</v>
      </c>
      <c r="FH120" s="5" t="str">
        <v>69a</v>
      </c>
      <c r="FI120" s="7">
        <v>-79662777216.62764</v>
      </c>
    </row>
    <row r="121" spans="1:165" x14ac:dyDescent="0.25">
      <c r="A121" s="1" t="s">
        <v>88</v>
      </c>
      <c r="B121" s="20">
        <v>0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1</v>
      </c>
      <c r="AT121" s="20">
        <v>0</v>
      </c>
      <c r="AU121" s="20">
        <v>-1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-1</v>
      </c>
      <c r="BT121" s="20">
        <v>0</v>
      </c>
      <c r="BU121" s="20">
        <v>1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0">
        <v>0</v>
      </c>
      <c r="DX121" s="20">
        <v>0</v>
      </c>
      <c r="DY121" s="20">
        <v>0</v>
      </c>
      <c r="DZ121" s="20">
        <v>0</v>
      </c>
      <c r="EA121" s="20">
        <v>0</v>
      </c>
      <c r="EB121" s="20">
        <v>0</v>
      </c>
      <c r="EC121" s="20">
        <v>0</v>
      </c>
      <c r="ED121" s="20">
        <v>0</v>
      </c>
      <c r="EE121" s="20">
        <v>0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0">
        <v>0</v>
      </c>
      <c r="EM121" s="20">
        <v>0</v>
      </c>
      <c r="EN121" s="20"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20">
        <v>0</v>
      </c>
      <c r="EV121" s="20">
        <v>0</v>
      </c>
      <c r="EW121" s="20">
        <v>0</v>
      </c>
      <c r="EX121" s="20">
        <v>0</v>
      </c>
      <c r="EY121" s="20">
        <v>0</v>
      </c>
      <c r="EZ121" s="20">
        <v>0</v>
      </c>
      <c r="FA121" s="20">
        <v>0</v>
      </c>
      <c r="FB121" s="20">
        <v>0</v>
      </c>
      <c r="FC121" s="20">
        <v>0</v>
      </c>
      <c r="FD121" s="60"/>
      <c r="FE121" s="60"/>
      <c r="FF121" s="7">
        <v>0</v>
      </c>
      <c r="FH121" s="5" t="str">
        <v>69b</v>
      </c>
      <c r="FI121" s="7">
        <v>6208799164.0324745</v>
      </c>
    </row>
    <row r="122" spans="1:165" x14ac:dyDescent="0.25">
      <c r="A122" s="1" t="s">
        <v>89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1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-2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1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0</v>
      </c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0">
        <v>0</v>
      </c>
      <c r="DX122" s="20">
        <v>0</v>
      </c>
      <c r="DY122" s="20">
        <v>0</v>
      </c>
      <c r="DZ122" s="20">
        <v>0</v>
      </c>
      <c r="EA122" s="20">
        <v>0</v>
      </c>
      <c r="EB122" s="20">
        <v>0</v>
      </c>
      <c r="EC122" s="20">
        <v>0</v>
      </c>
      <c r="ED122" s="20">
        <v>0</v>
      </c>
      <c r="EE122" s="20">
        <v>0</v>
      </c>
      <c r="EF122" s="20">
        <v>0</v>
      </c>
      <c r="EG122" s="20">
        <v>0</v>
      </c>
      <c r="EH122" s="20">
        <v>0</v>
      </c>
      <c r="EI122" s="20">
        <v>0</v>
      </c>
      <c r="EJ122" s="20">
        <v>0</v>
      </c>
      <c r="EK122" s="20">
        <v>0</v>
      </c>
      <c r="EL122" s="20">
        <v>0</v>
      </c>
      <c r="EM122" s="20">
        <v>0</v>
      </c>
      <c r="EN122" s="20">
        <v>0</v>
      </c>
      <c r="EO122" s="20">
        <v>0</v>
      </c>
      <c r="EP122" s="20">
        <v>0</v>
      </c>
      <c r="EQ122" s="20">
        <v>0</v>
      </c>
      <c r="ER122" s="20">
        <v>0</v>
      </c>
      <c r="ES122" s="20">
        <v>0</v>
      </c>
      <c r="ET122" s="20">
        <v>0</v>
      </c>
      <c r="EU122" s="20">
        <v>0</v>
      </c>
      <c r="EV122" s="20">
        <v>0</v>
      </c>
      <c r="EW122" s="20">
        <v>0</v>
      </c>
      <c r="EX122" s="20">
        <v>0</v>
      </c>
      <c r="EY122" s="20">
        <v>0</v>
      </c>
      <c r="EZ122" s="20">
        <v>0</v>
      </c>
      <c r="FA122" s="20">
        <v>0</v>
      </c>
      <c r="FB122" s="20">
        <v>0</v>
      </c>
      <c r="FC122" s="20">
        <v>0</v>
      </c>
      <c r="FD122" s="60"/>
      <c r="FE122" s="60"/>
      <c r="FF122" s="7">
        <v>0</v>
      </c>
      <c r="FH122" s="5" t="str">
        <v>71b</v>
      </c>
      <c r="FI122" s="7">
        <v>-1052260509935.6949</v>
      </c>
    </row>
    <row r="123" spans="1:165" x14ac:dyDescent="0.25">
      <c r="A123" s="1" t="s">
        <v>90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1</v>
      </c>
      <c r="BG123" s="20">
        <v>0</v>
      </c>
      <c r="BH123" s="20">
        <v>-1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-1</v>
      </c>
      <c r="CG123" s="20">
        <v>0</v>
      </c>
      <c r="CH123" s="20">
        <v>1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</v>
      </c>
      <c r="DD123" s="20">
        <v>0</v>
      </c>
      <c r="DE123" s="20">
        <v>0</v>
      </c>
      <c r="DF123" s="20">
        <v>0</v>
      </c>
      <c r="DG123" s="20">
        <v>0</v>
      </c>
      <c r="DH123" s="20">
        <v>0</v>
      </c>
      <c r="DI123" s="20">
        <v>0</v>
      </c>
      <c r="DJ123" s="20">
        <v>0</v>
      </c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0">
        <v>0</v>
      </c>
      <c r="DX123" s="20">
        <v>0</v>
      </c>
      <c r="DY123" s="20">
        <v>0</v>
      </c>
      <c r="DZ123" s="20">
        <v>0</v>
      </c>
      <c r="EA123" s="20">
        <v>0</v>
      </c>
      <c r="EB123" s="20">
        <v>0</v>
      </c>
      <c r="EC123" s="20">
        <v>0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0">
        <v>0</v>
      </c>
      <c r="EM123" s="20">
        <v>0</v>
      </c>
      <c r="EN123" s="20"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20">
        <v>0</v>
      </c>
      <c r="EV123" s="20">
        <v>0</v>
      </c>
      <c r="EW123" s="20">
        <v>0</v>
      </c>
      <c r="EX123" s="20">
        <v>0</v>
      </c>
      <c r="EY123" s="20">
        <v>0</v>
      </c>
      <c r="EZ123" s="20">
        <v>0</v>
      </c>
      <c r="FA123" s="20">
        <v>0</v>
      </c>
      <c r="FB123" s="20">
        <v>0</v>
      </c>
      <c r="FC123" s="20">
        <v>0</v>
      </c>
      <c r="FD123" s="60"/>
      <c r="FE123" s="60"/>
      <c r="FF123" s="7">
        <v>0</v>
      </c>
      <c r="FH123" s="5" t="str">
        <v>71a</v>
      </c>
      <c r="FI123" s="7">
        <v>-966388937139.77368</v>
      </c>
    </row>
    <row r="124" spans="1:165" x14ac:dyDescent="0.25">
      <c r="A124" s="1" t="s">
        <v>91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1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-2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1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0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0">
        <v>0</v>
      </c>
      <c r="DX124" s="20">
        <v>0</v>
      </c>
      <c r="DY124" s="20"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0</v>
      </c>
      <c r="EI124" s="20">
        <v>0</v>
      </c>
      <c r="EJ124" s="20">
        <v>0</v>
      </c>
      <c r="EK124" s="20">
        <v>0</v>
      </c>
      <c r="EL124" s="20">
        <v>0</v>
      </c>
      <c r="EM124" s="20">
        <v>0</v>
      </c>
      <c r="EN124" s="20"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20">
        <v>0</v>
      </c>
      <c r="EV124" s="20">
        <v>0</v>
      </c>
      <c r="EW124" s="20">
        <v>0</v>
      </c>
      <c r="EX124" s="20">
        <v>0</v>
      </c>
      <c r="EY124" s="20">
        <v>0</v>
      </c>
      <c r="EZ124" s="20">
        <v>0</v>
      </c>
      <c r="FA124" s="20">
        <v>0</v>
      </c>
      <c r="FB124" s="20">
        <v>0</v>
      </c>
      <c r="FC124" s="20">
        <v>0</v>
      </c>
      <c r="FD124" s="60"/>
      <c r="FE124" s="60"/>
      <c r="FF124" s="7">
        <v>0</v>
      </c>
      <c r="FH124" s="5">
        <v>71</v>
      </c>
      <c r="FI124" s="7">
        <v>-880517361115.58142</v>
      </c>
    </row>
    <row r="125" spans="1:165" x14ac:dyDescent="0.25">
      <c r="A125" s="1" t="s">
        <v>92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1</v>
      </c>
      <c r="BT125" s="20">
        <v>0</v>
      </c>
      <c r="BU125" s="20">
        <v>-1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-1</v>
      </c>
      <c r="CT125" s="20">
        <v>0</v>
      </c>
      <c r="CU125" s="20">
        <v>1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0</v>
      </c>
      <c r="DC125" s="20">
        <v>0</v>
      </c>
      <c r="DD125" s="20">
        <v>0</v>
      </c>
      <c r="DE125" s="20">
        <v>0</v>
      </c>
      <c r="DF125" s="20">
        <v>0</v>
      </c>
      <c r="DG125" s="20">
        <v>0</v>
      </c>
      <c r="DH125" s="20">
        <v>0</v>
      </c>
      <c r="DI125" s="20">
        <v>0</v>
      </c>
      <c r="DJ125" s="20">
        <v>0</v>
      </c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0">
        <v>0</v>
      </c>
      <c r="DX125" s="20">
        <v>0</v>
      </c>
      <c r="DY125" s="20"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0</v>
      </c>
      <c r="EH125" s="20">
        <v>0</v>
      </c>
      <c r="EI125" s="20">
        <v>0</v>
      </c>
      <c r="EJ125" s="20">
        <v>0</v>
      </c>
      <c r="EK125" s="20">
        <v>0</v>
      </c>
      <c r="EL125" s="20">
        <v>0</v>
      </c>
      <c r="EM125" s="20">
        <v>0</v>
      </c>
      <c r="EN125" s="20"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20">
        <v>0</v>
      </c>
      <c r="EV125" s="20">
        <v>0</v>
      </c>
      <c r="EW125" s="20">
        <v>0</v>
      </c>
      <c r="EX125" s="20">
        <v>0</v>
      </c>
      <c r="EY125" s="20">
        <v>0</v>
      </c>
      <c r="EZ125" s="20">
        <v>0</v>
      </c>
      <c r="FA125" s="20">
        <v>0</v>
      </c>
      <c r="FB125" s="20">
        <v>0</v>
      </c>
      <c r="FC125" s="20">
        <v>0</v>
      </c>
      <c r="FD125" s="60"/>
      <c r="FE125" s="60"/>
      <c r="FF125" s="7">
        <v>0</v>
      </c>
      <c r="FH125" s="5">
        <v>72</v>
      </c>
      <c r="FI125" s="7">
        <v>-794645785102.1499</v>
      </c>
    </row>
    <row r="126" spans="1:165" x14ac:dyDescent="0.25">
      <c r="A126" s="1" t="s">
        <v>93</v>
      </c>
      <c r="B126" s="20">
        <v>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1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-2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0">
        <v>0</v>
      </c>
      <c r="DA126" s="20">
        <v>0</v>
      </c>
      <c r="DB126" s="20">
        <v>0</v>
      </c>
      <c r="DC126" s="20">
        <v>0</v>
      </c>
      <c r="DD126" s="20">
        <v>0</v>
      </c>
      <c r="DE126" s="20">
        <v>0</v>
      </c>
      <c r="DF126" s="20">
        <v>0</v>
      </c>
      <c r="DG126" s="20">
        <v>1</v>
      </c>
      <c r="DH126" s="20">
        <v>0</v>
      </c>
      <c r="DI126" s="20">
        <v>0</v>
      </c>
      <c r="DJ126" s="20">
        <v>0</v>
      </c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0">
        <v>0</v>
      </c>
      <c r="DX126" s="20">
        <v>0</v>
      </c>
      <c r="DY126" s="20"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0</v>
      </c>
      <c r="EI126" s="20">
        <v>0</v>
      </c>
      <c r="EJ126" s="20">
        <v>0</v>
      </c>
      <c r="EK126" s="20">
        <v>0</v>
      </c>
      <c r="EL126" s="20">
        <v>0</v>
      </c>
      <c r="EM126" s="20">
        <v>0</v>
      </c>
      <c r="EN126" s="20"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20">
        <v>0</v>
      </c>
      <c r="EV126" s="20">
        <v>0</v>
      </c>
      <c r="EW126" s="20">
        <v>0</v>
      </c>
      <c r="EX126" s="20">
        <v>0</v>
      </c>
      <c r="EY126" s="20">
        <v>0</v>
      </c>
      <c r="EZ126" s="20">
        <v>0</v>
      </c>
      <c r="FA126" s="20">
        <v>0</v>
      </c>
      <c r="FB126" s="20">
        <v>0</v>
      </c>
      <c r="FC126" s="20">
        <v>0</v>
      </c>
      <c r="FD126" s="60"/>
      <c r="FE126" s="60"/>
      <c r="FF126" s="7">
        <v>0</v>
      </c>
      <c r="FH126" s="5">
        <v>73</v>
      </c>
      <c r="FI126" s="7">
        <v>-708774209089.44849</v>
      </c>
    </row>
    <row r="127" spans="1:165" x14ac:dyDescent="0.25">
      <c r="A127" s="1" t="s">
        <v>94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1</v>
      </c>
      <c r="CG127" s="20">
        <v>0</v>
      </c>
      <c r="CH127" s="20">
        <v>-1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0</v>
      </c>
      <c r="DC127" s="20">
        <v>0</v>
      </c>
      <c r="DD127" s="20">
        <v>0</v>
      </c>
      <c r="DE127" s="20">
        <v>0</v>
      </c>
      <c r="DF127" s="20">
        <v>-1</v>
      </c>
      <c r="DG127" s="20">
        <v>0</v>
      </c>
      <c r="DH127" s="20">
        <v>1</v>
      </c>
      <c r="DI127" s="20">
        <v>0</v>
      </c>
      <c r="DJ127" s="20">
        <v>0</v>
      </c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v>0</v>
      </c>
      <c r="DT127" s="20">
        <v>0</v>
      </c>
      <c r="DU127" s="20">
        <v>0</v>
      </c>
      <c r="DV127" s="20">
        <v>0</v>
      </c>
      <c r="DW127" s="20">
        <v>0</v>
      </c>
      <c r="DX127" s="20">
        <v>0</v>
      </c>
      <c r="DY127" s="20">
        <v>0</v>
      </c>
      <c r="DZ127" s="20">
        <v>0</v>
      </c>
      <c r="EA127" s="20">
        <v>0</v>
      </c>
      <c r="EB127" s="20">
        <v>0</v>
      </c>
      <c r="EC127" s="20">
        <v>0</v>
      </c>
      <c r="ED127" s="20">
        <v>0</v>
      </c>
      <c r="EE127" s="20">
        <v>0</v>
      </c>
      <c r="EF127" s="20">
        <v>0</v>
      </c>
      <c r="EG127" s="20">
        <v>0</v>
      </c>
      <c r="EH127" s="20">
        <v>0</v>
      </c>
      <c r="EI127" s="20">
        <v>0</v>
      </c>
      <c r="EJ127" s="20">
        <v>0</v>
      </c>
      <c r="EK127" s="20">
        <v>0</v>
      </c>
      <c r="EL127" s="20">
        <v>0</v>
      </c>
      <c r="EM127" s="20">
        <v>0</v>
      </c>
      <c r="EN127" s="20"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20">
        <v>0</v>
      </c>
      <c r="EV127" s="20">
        <v>0</v>
      </c>
      <c r="EW127" s="20">
        <v>0</v>
      </c>
      <c r="EX127" s="20">
        <v>0</v>
      </c>
      <c r="EY127" s="20">
        <v>0</v>
      </c>
      <c r="EZ127" s="20">
        <v>0</v>
      </c>
      <c r="FA127" s="20">
        <v>0</v>
      </c>
      <c r="FB127" s="20">
        <v>0</v>
      </c>
      <c r="FC127" s="20">
        <v>0</v>
      </c>
      <c r="FD127" s="60"/>
      <c r="FE127" s="60"/>
      <c r="FF127" s="7">
        <v>0</v>
      </c>
      <c r="FH127" s="5">
        <v>74</v>
      </c>
      <c r="FI127" s="7">
        <v>-622902633076.15161</v>
      </c>
    </row>
    <row r="128" spans="1:165" x14ac:dyDescent="0.25">
      <c r="A128" s="1" t="s">
        <v>155</v>
      </c>
      <c r="B128" s="20">
        <v>0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1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0</v>
      </c>
      <c r="DF128" s="20">
        <v>0</v>
      </c>
      <c r="DG128" s="20">
        <v>-2</v>
      </c>
      <c r="DH128" s="20">
        <v>0</v>
      </c>
      <c r="DI128" s="20">
        <v>0</v>
      </c>
      <c r="DJ128" s="20">
        <v>0</v>
      </c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v>0</v>
      </c>
      <c r="DS128" s="20">
        <v>1</v>
      </c>
      <c r="DT128" s="20">
        <v>0</v>
      </c>
      <c r="DU128" s="20">
        <v>0</v>
      </c>
      <c r="DV128" s="20">
        <v>0</v>
      </c>
      <c r="DW128" s="20">
        <v>0</v>
      </c>
      <c r="DX128" s="20">
        <v>0</v>
      </c>
      <c r="DY128" s="20">
        <v>0</v>
      </c>
      <c r="DZ128" s="20">
        <v>0</v>
      </c>
      <c r="EA128" s="20">
        <v>0</v>
      </c>
      <c r="EB128" s="20">
        <v>0</v>
      </c>
      <c r="EC128" s="20">
        <v>0</v>
      </c>
      <c r="ED128" s="20">
        <v>0</v>
      </c>
      <c r="EE128" s="20">
        <v>0</v>
      </c>
      <c r="EF128" s="20">
        <v>0</v>
      </c>
      <c r="EG128" s="20">
        <v>0</v>
      </c>
      <c r="EH128" s="20">
        <v>0</v>
      </c>
      <c r="EI128" s="20">
        <v>0</v>
      </c>
      <c r="EJ128" s="20">
        <v>0</v>
      </c>
      <c r="EK128" s="20">
        <v>0</v>
      </c>
      <c r="EL128" s="20">
        <v>0</v>
      </c>
      <c r="EM128" s="20">
        <v>0</v>
      </c>
      <c r="EN128" s="20"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20">
        <v>0</v>
      </c>
      <c r="EV128" s="20">
        <v>0</v>
      </c>
      <c r="EW128" s="20">
        <v>0</v>
      </c>
      <c r="EX128" s="20">
        <v>0</v>
      </c>
      <c r="EY128" s="20">
        <v>0</v>
      </c>
      <c r="EZ128" s="20">
        <v>0</v>
      </c>
      <c r="FA128" s="20">
        <v>0</v>
      </c>
      <c r="FB128" s="20">
        <v>0</v>
      </c>
      <c r="FC128" s="20">
        <v>0</v>
      </c>
      <c r="FD128" s="60"/>
      <c r="FE128" s="60"/>
      <c r="FF128" s="7">
        <v>0</v>
      </c>
      <c r="FH128" s="5">
        <v>75</v>
      </c>
      <c r="FI128" s="7">
        <v>-537031057063.58154</v>
      </c>
    </row>
    <row r="129" spans="1:165" x14ac:dyDescent="0.25">
      <c r="A129" s="1" t="s">
        <v>156</v>
      </c>
      <c r="B129" s="20">
        <v>0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1</v>
      </c>
      <c r="CT129" s="20">
        <v>0</v>
      </c>
      <c r="CU129" s="20">
        <v>-1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0</v>
      </c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v>-1</v>
      </c>
      <c r="DS129" s="20">
        <v>0</v>
      </c>
      <c r="DT129" s="20">
        <v>1</v>
      </c>
      <c r="DU129" s="20">
        <v>0</v>
      </c>
      <c r="DV129" s="20">
        <v>0</v>
      </c>
      <c r="DW129" s="20">
        <v>0</v>
      </c>
      <c r="DX129" s="20">
        <v>0</v>
      </c>
      <c r="DY129" s="20">
        <v>0</v>
      </c>
      <c r="DZ129" s="20">
        <v>0</v>
      </c>
      <c r="EA129" s="20">
        <v>0</v>
      </c>
      <c r="EB129" s="20">
        <v>0</v>
      </c>
      <c r="EC129" s="20">
        <v>0</v>
      </c>
      <c r="ED129" s="20">
        <v>0</v>
      </c>
      <c r="EE129" s="20">
        <v>0</v>
      </c>
      <c r="EF129" s="20">
        <v>0</v>
      </c>
      <c r="EG129" s="20">
        <v>0</v>
      </c>
      <c r="EH129" s="20">
        <v>0</v>
      </c>
      <c r="EI129" s="20">
        <v>0</v>
      </c>
      <c r="EJ129" s="20">
        <v>0</v>
      </c>
      <c r="EK129" s="20">
        <v>0</v>
      </c>
      <c r="EL129" s="20">
        <v>0</v>
      </c>
      <c r="EM129" s="20">
        <v>0</v>
      </c>
      <c r="EN129" s="20"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20">
        <v>0</v>
      </c>
      <c r="EV129" s="20">
        <v>0</v>
      </c>
      <c r="EW129" s="20">
        <v>0</v>
      </c>
      <c r="EX129" s="20">
        <v>0</v>
      </c>
      <c r="EY129" s="20">
        <v>0</v>
      </c>
      <c r="EZ129" s="20">
        <v>0</v>
      </c>
      <c r="FA129" s="20">
        <v>0</v>
      </c>
      <c r="FB129" s="20">
        <v>0</v>
      </c>
      <c r="FC129" s="20">
        <v>0</v>
      </c>
      <c r="FD129" s="60"/>
      <c r="FE129" s="60"/>
      <c r="FF129" s="7">
        <v>0</v>
      </c>
      <c r="FH129" s="5">
        <v>76</v>
      </c>
      <c r="FI129" s="7">
        <v>-451159481050.42743</v>
      </c>
    </row>
    <row r="130" spans="1:165" x14ac:dyDescent="0.25">
      <c r="A130" s="1" t="s">
        <v>379</v>
      </c>
      <c r="B130" s="20">
        <v>0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0</v>
      </c>
      <c r="DE130" s="20">
        <v>0</v>
      </c>
      <c r="DF130" s="20">
        <v>0</v>
      </c>
      <c r="DG130" s="20">
        <f>1/$D$8/$D$8</f>
        <v>1225</v>
      </c>
      <c r="DH130" s="20">
        <v>0</v>
      </c>
      <c r="DI130" s="20">
        <v>0</v>
      </c>
      <c r="DJ130" s="20">
        <v>0</v>
      </c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f>-$I$6</f>
        <v>0</v>
      </c>
      <c r="DS130" s="20">
        <f>2*$I$6-2/$D$8/$D$8</f>
        <v>-2450</v>
      </c>
      <c r="DT130" s="20">
        <f>-$I$6</f>
        <v>0</v>
      </c>
      <c r="DU130" s="20">
        <v>0</v>
      </c>
      <c r="DV130" s="20">
        <v>0</v>
      </c>
      <c r="DW130" s="20">
        <v>0</v>
      </c>
      <c r="DX130" s="20">
        <v>0</v>
      </c>
      <c r="DY130" s="20"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f>1/$D$8/$D$8</f>
        <v>1225</v>
      </c>
      <c r="EE130" s="20">
        <v>0</v>
      </c>
      <c r="EF130" s="20">
        <v>0</v>
      </c>
      <c r="EG130" s="20">
        <v>0</v>
      </c>
      <c r="EH130" s="20">
        <v>0</v>
      </c>
      <c r="EI130" s="20">
        <v>0</v>
      </c>
      <c r="EJ130" s="20">
        <v>0</v>
      </c>
      <c r="EK130" s="20">
        <v>0</v>
      </c>
      <c r="EL130" s="20">
        <v>0</v>
      </c>
      <c r="EM130" s="20">
        <v>0</v>
      </c>
      <c r="EN130" s="20"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20">
        <v>3</v>
      </c>
      <c r="EV130" s="20">
        <v>-4</v>
      </c>
      <c r="EW130" s="20">
        <v>1</v>
      </c>
      <c r="EX130" s="20">
        <v>0</v>
      </c>
      <c r="EY130" s="20">
        <v>0</v>
      </c>
      <c r="EZ130" s="20">
        <v>0</v>
      </c>
      <c r="FA130" s="20">
        <v>0</v>
      </c>
      <c r="FB130" s="20">
        <v>0</v>
      </c>
      <c r="FC130" s="20">
        <v>0</v>
      </c>
      <c r="FD130" s="60"/>
      <c r="FE130" s="60"/>
      <c r="FF130" s="7">
        <v>0</v>
      </c>
      <c r="FH130" s="5">
        <v>77</v>
      </c>
      <c r="FI130" s="7">
        <v>-365287905037.97565</v>
      </c>
    </row>
    <row r="131" spans="1:165" x14ac:dyDescent="0.25">
      <c r="A131" s="1" t="s">
        <v>380</v>
      </c>
      <c r="B131" s="20">
        <v>0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0</v>
      </c>
      <c r="DB131" s="20">
        <v>0</v>
      </c>
      <c r="DC131" s="20">
        <v>0</v>
      </c>
      <c r="DD131" s="20">
        <v>0</v>
      </c>
      <c r="DE131" s="20">
        <v>0</v>
      </c>
      <c r="DF131" s="20">
        <v>0</v>
      </c>
      <c r="DG131" s="20">
        <v>0</v>
      </c>
      <c r="DH131" s="20">
        <f>1/$D$8/$D$8</f>
        <v>1225</v>
      </c>
      <c r="DI131" s="20">
        <v>0</v>
      </c>
      <c r="DJ131" s="20">
        <v>0</v>
      </c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f>-$I$6</f>
        <v>0</v>
      </c>
      <c r="DT131" s="20">
        <f>2*$I$6-2/$D$8/$D$8</f>
        <v>-2450</v>
      </c>
      <c r="DU131" s="20">
        <f>-$I$6</f>
        <v>0</v>
      </c>
      <c r="DV131" s="20">
        <v>0</v>
      </c>
      <c r="DW131" s="20">
        <v>0</v>
      </c>
      <c r="DX131" s="20">
        <v>0</v>
      </c>
      <c r="DY131" s="20">
        <v>0</v>
      </c>
      <c r="DZ131" s="20">
        <v>0</v>
      </c>
      <c r="EA131" s="20">
        <v>0</v>
      </c>
      <c r="EB131" s="20">
        <v>0</v>
      </c>
      <c r="EC131" s="20">
        <v>0</v>
      </c>
      <c r="ED131" s="20">
        <v>0</v>
      </c>
      <c r="EE131" s="20">
        <f>1/$D$8/$D$8</f>
        <v>1225</v>
      </c>
      <c r="EF131" s="20">
        <v>0</v>
      </c>
      <c r="EG131" s="20">
        <v>0</v>
      </c>
      <c r="EH131" s="20">
        <v>0</v>
      </c>
      <c r="EI131" s="20">
        <v>0</v>
      </c>
      <c r="EJ131" s="20">
        <v>0</v>
      </c>
      <c r="EK131" s="20">
        <v>0</v>
      </c>
      <c r="EL131" s="20">
        <v>0</v>
      </c>
      <c r="EM131" s="20">
        <v>0</v>
      </c>
      <c r="EN131" s="20"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20">
        <v>1</v>
      </c>
      <c r="EV131" s="20">
        <v>0</v>
      </c>
      <c r="EW131" s="20">
        <v>-1</v>
      </c>
      <c r="EX131" s="20">
        <v>0</v>
      </c>
      <c r="EY131" s="20">
        <v>0</v>
      </c>
      <c r="EZ131" s="20">
        <v>0</v>
      </c>
      <c r="FA131" s="20">
        <v>0</v>
      </c>
      <c r="FB131" s="20">
        <v>0</v>
      </c>
      <c r="FC131" s="20">
        <v>0</v>
      </c>
      <c r="FD131" s="60"/>
      <c r="FE131" s="60"/>
      <c r="FF131" s="7">
        <v>0</v>
      </c>
      <c r="FH131" s="5">
        <v>78</v>
      </c>
      <c r="FI131" s="7">
        <v>-279416329024.9718</v>
      </c>
    </row>
    <row r="132" spans="1:165" x14ac:dyDescent="0.25">
      <c r="A132" s="1" t="s">
        <v>381</v>
      </c>
      <c r="B132" s="20">
        <v>0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v>0</v>
      </c>
      <c r="DG132" s="20">
        <v>0</v>
      </c>
      <c r="DH132" s="20">
        <v>0</v>
      </c>
      <c r="DI132" s="20">
        <f>1/$D$8/$D$8</f>
        <v>1225</v>
      </c>
      <c r="DJ132" s="20">
        <v>0</v>
      </c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v>0</v>
      </c>
      <c r="DT132" s="20">
        <f>-$I$6</f>
        <v>0</v>
      </c>
      <c r="DU132" s="20">
        <f>2*$I$6-2/$D$8/$D$8</f>
        <v>-2450</v>
      </c>
      <c r="DV132" s="20">
        <f>-$I$6</f>
        <v>0</v>
      </c>
      <c r="DW132" s="20">
        <v>0</v>
      </c>
      <c r="DX132" s="20">
        <v>0</v>
      </c>
      <c r="DY132" s="20">
        <v>0</v>
      </c>
      <c r="DZ132" s="20">
        <v>0</v>
      </c>
      <c r="EA132" s="20">
        <v>0</v>
      </c>
      <c r="EB132" s="20">
        <v>0</v>
      </c>
      <c r="EC132" s="20">
        <v>0</v>
      </c>
      <c r="ED132" s="20">
        <v>0</v>
      </c>
      <c r="EE132" s="20">
        <v>0</v>
      </c>
      <c r="EF132" s="20">
        <f>1/$D$8/$D$8</f>
        <v>1225</v>
      </c>
      <c r="EG132" s="20">
        <v>0</v>
      </c>
      <c r="EH132" s="20">
        <v>0</v>
      </c>
      <c r="EI132" s="20">
        <v>0</v>
      </c>
      <c r="EJ132" s="20">
        <v>0</v>
      </c>
      <c r="EK132" s="20">
        <v>0</v>
      </c>
      <c r="EL132" s="20">
        <v>0</v>
      </c>
      <c r="EM132" s="20">
        <v>0</v>
      </c>
      <c r="EN132" s="20"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20">
        <v>-1</v>
      </c>
      <c r="EV132" s="20">
        <v>4</v>
      </c>
      <c r="EW132" s="20">
        <v>-3</v>
      </c>
      <c r="EX132" s="20">
        <v>0</v>
      </c>
      <c r="EY132" s="20">
        <v>0</v>
      </c>
      <c r="EZ132" s="20">
        <v>0</v>
      </c>
      <c r="FA132" s="20">
        <v>0</v>
      </c>
      <c r="FB132" s="20">
        <v>0</v>
      </c>
      <c r="FC132" s="20">
        <v>0</v>
      </c>
      <c r="FD132" s="60"/>
      <c r="FE132" s="60"/>
      <c r="FF132" s="7">
        <v>0</v>
      </c>
      <c r="FH132" s="5">
        <v>79</v>
      </c>
      <c r="FI132" s="7">
        <v>-193544753012.66766</v>
      </c>
    </row>
    <row r="133" spans="1:165" x14ac:dyDescent="0.25">
      <c r="A133" s="1" t="s">
        <v>224</v>
      </c>
      <c r="B133" s="20">
        <v>0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v>0</v>
      </c>
      <c r="DH133" s="20">
        <v>0</v>
      </c>
      <c r="DI133" s="20">
        <v>0</v>
      </c>
      <c r="DJ133" s="20">
        <v>0</v>
      </c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v>0</v>
      </c>
      <c r="DS133" s="20">
        <v>0</v>
      </c>
      <c r="DT133" s="20">
        <v>0</v>
      </c>
      <c r="DU133" s="20">
        <v>0</v>
      </c>
      <c r="DV133" s="20">
        <v>0</v>
      </c>
      <c r="DW133" s="20">
        <v>0</v>
      </c>
      <c r="DX133" s="20">
        <v>0</v>
      </c>
      <c r="DY133" s="20">
        <v>0</v>
      </c>
      <c r="DZ133" s="20">
        <v>0</v>
      </c>
      <c r="EA133" s="20">
        <v>0</v>
      </c>
      <c r="EB133" s="20">
        <v>0</v>
      </c>
      <c r="EC133" s="20">
        <v>0</v>
      </c>
      <c r="ED133" s="20">
        <v>0</v>
      </c>
      <c r="EE133" s="20">
        <v>0</v>
      </c>
      <c r="EF133" s="20">
        <v>0</v>
      </c>
      <c r="EG133" s="20">
        <v>0</v>
      </c>
      <c r="EH133" s="20">
        <v>0</v>
      </c>
      <c r="EI133" s="20">
        <v>0</v>
      </c>
      <c r="EJ133" s="20">
        <v>0</v>
      </c>
      <c r="EK133" s="20">
        <v>0</v>
      </c>
      <c r="EL133" s="20">
        <v>0</v>
      </c>
      <c r="EM133" s="20">
        <v>0</v>
      </c>
      <c r="EN133" s="20"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20">
        <v>1</v>
      </c>
      <c r="EV133" s="20">
        <v>0</v>
      </c>
      <c r="EW133" s="20">
        <v>0</v>
      </c>
      <c r="EX133" s="20">
        <v>0</v>
      </c>
      <c r="EY133" s="20">
        <v>0</v>
      </c>
      <c r="EZ133" s="20">
        <v>0</v>
      </c>
      <c r="FA133" s="20">
        <v>0</v>
      </c>
      <c r="FB133" s="20">
        <v>0</v>
      </c>
      <c r="FC133" s="20">
        <v>0</v>
      </c>
      <c r="FD133" s="60"/>
      <c r="FE133" s="60"/>
      <c r="FF133" s="7">
        <v>0</v>
      </c>
      <c r="FH133" s="5" t="str">
        <v>79a</v>
      </c>
      <c r="FI133" s="7">
        <v>-107673177011.23196</v>
      </c>
    </row>
    <row r="134" spans="1:165" x14ac:dyDescent="0.25">
      <c r="A134" s="1" t="s">
        <v>229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f>-D8*I6/D8/D8</f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f>D8</f>
        <v>2.8571428571428571E-2</v>
      </c>
      <c r="CT134" s="20">
        <f>D8*(-2+2*I6/D8/D8)</f>
        <v>-5.7142857142857141E-2</v>
      </c>
      <c r="CU134" s="20">
        <f>D8</f>
        <v>2.8571428571428571E-2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f>-D8*I6/D8/D8</f>
        <v>0</v>
      </c>
      <c r="DH134" s="20">
        <v>0</v>
      </c>
      <c r="DI134" s="20">
        <v>0</v>
      </c>
      <c r="DJ134" s="20">
        <v>0</v>
      </c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0">
        <v>0</v>
      </c>
      <c r="DX134" s="20">
        <v>0</v>
      </c>
      <c r="DY134" s="20">
        <v>0</v>
      </c>
      <c r="DZ134" s="20">
        <v>0</v>
      </c>
      <c r="EA134" s="20">
        <v>0</v>
      </c>
      <c r="EB134" s="20">
        <v>0</v>
      </c>
      <c r="EC134" s="20">
        <v>0</v>
      </c>
      <c r="ED134" s="20">
        <v>0</v>
      </c>
      <c r="EE134" s="20">
        <v>0</v>
      </c>
      <c r="EF134" s="20">
        <v>0</v>
      </c>
      <c r="EG134" s="20">
        <v>0</v>
      </c>
      <c r="EH134" s="20">
        <v>0</v>
      </c>
      <c r="EI134" s="20">
        <v>0</v>
      </c>
      <c r="EJ134" s="20">
        <v>0</v>
      </c>
      <c r="EK134" s="20">
        <v>0</v>
      </c>
      <c r="EL134" s="20">
        <v>0</v>
      </c>
      <c r="EM134" s="20">
        <v>0</v>
      </c>
      <c r="EN134" s="20">
        <v>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20">
        <v>0</v>
      </c>
      <c r="EV134" s="20">
        <v>0</v>
      </c>
      <c r="EW134" s="20">
        <v>0</v>
      </c>
      <c r="EX134" s="20">
        <v>1</v>
      </c>
      <c r="EY134" s="20">
        <v>-4</v>
      </c>
      <c r="EZ134" s="20">
        <v>3</v>
      </c>
      <c r="FA134" s="20">
        <v>0</v>
      </c>
      <c r="FB134" s="20">
        <v>0</v>
      </c>
      <c r="FC134" s="20">
        <v>0</v>
      </c>
      <c r="FD134" s="60"/>
      <c r="FE134" s="60"/>
      <c r="FF134" s="7">
        <v>0</v>
      </c>
      <c r="FH134" s="5" t="str">
        <v>79b</v>
      </c>
      <c r="FI134" s="7">
        <v>-21801597810.037952</v>
      </c>
    </row>
    <row r="135" spans="1:165" x14ac:dyDescent="0.25">
      <c r="A135" s="1" t="s">
        <v>230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f>-D8*I6/D8/D8</f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f>D8</f>
        <v>2.8571428571428571E-2</v>
      </c>
      <c r="DG135" s="20">
        <f>D8*(-2+2*I6/D8/D8)</f>
        <v>-5.7142857142857141E-2</v>
      </c>
      <c r="DH135" s="20">
        <f>D8</f>
        <v>2.8571428571428571E-2</v>
      </c>
      <c r="DI135" s="20">
        <v>0</v>
      </c>
      <c r="DJ135" s="20">
        <v>0</v>
      </c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f>-D8*I6/D8/D8</f>
        <v>0</v>
      </c>
      <c r="DT135" s="20">
        <v>0</v>
      </c>
      <c r="DU135" s="20">
        <v>0</v>
      </c>
      <c r="DV135" s="20">
        <v>0</v>
      </c>
      <c r="DW135" s="20">
        <v>0</v>
      </c>
      <c r="DX135" s="20">
        <v>0</v>
      </c>
      <c r="DY135" s="20"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v>0</v>
      </c>
      <c r="EF135" s="20">
        <v>0</v>
      </c>
      <c r="EG135" s="20">
        <v>0</v>
      </c>
      <c r="EH135" s="20">
        <v>0</v>
      </c>
      <c r="EI135" s="20">
        <v>0</v>
      </c>
      <c r="EJ135" s="20">
        <v>0</v>
      </c>
      <c r="EK135" s="20">
        <v>0</v>
      </c>
      <c r="EL135" s="20">
        <v>0</v>
      </c>
      <c r="EM135" s="20">
        <v>0</v>
      </c>
      <c r="EN135" s="20"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20">
        <v>0</v>
      </c>
      <c r="EV135" s="20">
        <v>0</v>
      </c>
      <c r="EW135" s="20">
        <v>0</v>
      </c>
      <c r="EX135" s="20">
        <v>-1</v>
      </c>
      <c r="EY135" s="20">
        <v>0</v>
      </c>
      <c r="EZ135" s="20">
        <v>1</v>
      </c>
      <c r="FA135" s="20">
        <v>0</v>
      </c>
      <c r="FB135" s="20">
        <v>0</v>
      </c>
      <c r="FC135" s="20">
        <v>0</v>
      </c>
      <c r="FD135" s="60"/>
      <c r="FE135" s="60"/>
      <c r="FF135" s="7">
        <v>0</v>
      </c>
      <c r="FH135" s="5" t="str">
        <v>81c</v>
      </c>
      <c r="FI135" s="7">
        <v>-994399336934.65613</v>
      </c>
    </row>
    <row r="136" spans="1:165" x14ac:dyDescent="0.25">
      <c r="A136" s="1" t="s">
        <v>231</v>
      </c>
      <c r="B136" s="20">
        <v>0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f>-D8*I6/D8/D8</f>
        <v>0</v>
      </c>
      <c r="DH136" s="20">
        <v>0</v>
      </c>
      <c r="DI136" s="20">
        <v>0</v>
      </c>
      <c r="DJ136" s="20">
        <v>0</v>
      </c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f>D8</f>
        <v>2.8571428571428571E-2</v>
      </c>
      <c r="DS136" s="20">
        <f>D8*(-2+2*I6/D8/D8)</f>
        <v>-5.7142857142857141E-2</v>
      </c>
      <c r="DT136" s="20">
        <f>D8</f>
        <v>2.8571428571428571E-2</v>
      </c>
      <c r="DU136" s="20">
        <v>0</v>
      </c>
      <c r="DV136" s="20">
        <v>0</v>
      </c>
      <c r="DW136" s="20">
        <v>0</v>
      </c>
      <c r="DX136" s="20">
        <v>0</v>
      </c>
      <c r="DY136" s="20">
        <v>0</v>
      </c>
      <c r="DZ136" s="20">
        <v>0</v>
      </c>
      <c r="EA136" s="20">
        <v>0</v>
      </c>
      <c r="EB136" s="20">
        <v>0</v>
      </c>
      <c r="EC136" s="20">
        <v>0</v>
      </c>
      <c r="ED136" s="20">
        <f>-D8*I6/D8/D8</f>
        <v>0</v>
      </c>
      <c r="EE136" s="20">
        <v>0</v>
      </c>
      <c r="EF136" s="20">
        <v>0</v>
      </c>
      <c r="EG136" s="20">
        <v>0</v>
      </c>
      <c r="EH136" s="20">
        <v>0</v>
      </c>
      <c r="EI136" s="20">
        <v>0</v>
      </c>
      <c r="EJ136" s="20">
        <v>0</v>
      </c>
      <c r="EK136" s="20">
        <v>0</v>
      </c>
      <c r="EL136" s="20">
        <v>0</v>
      </c>
      <c r="EM136" s="20">
        <v>0</v>
      </c>
      <c r="EN136" s="20">
        <v>0</v>
      </c>
      <c r="EO136" s="20">
        <v>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20">
        <v>0</v>
      </c>
      <c r="EV136" s="20">
        <v>0</v>
      </c>
      <c r="EW136" s="20">
        <v>0</v>
      </c>
      <c r="EX136" s="20">
        <v>-3</v>
      </c>
      <c r="EY136" s="20">
        <v>4</v>
      </c>
      <c r="EZ136" s="20">
        <v>-1</v>
      </c>
      <c r="FA136" s="20">
        <v>0</v>
      </c>
      <c r="FB136" s="20">
        <v>0</v>
      </c>
      <c r="FC136" s="20">
        <v>0</v>
      </c>
      <c r="FD136" s="60"/>
      <c r="FE136" s="60"/>
      <c r="FF136" s="7">
        <v>0</v>
      </c>
      <c r="FH136" s="5">
        <v>81</v>
      </c>
      <c r="FI136" s="7">
        <v>-908527760909.62598</v>
      </c>
    </row>
    <row r="137" spans="1:165" x14ac:dyDescent="0.25">
      <c r="A137" s="1" t="s">
        <v>223</v>
      </c>
      <c r="B137" s="20">
        <v>0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0</v>
      </c>
      <c r="DF137" s="20">
        <v>0</v>
      </c>
      <c r="DG137" s="20">
        <v>0</v>
      </c>
      <c r="DH137" s="20">
        <v>0</v>
      </c>
      <c r="DI137" s="20">
        <v>0</v>
      </c>
      <c r="DJ137" s="20">
        <v>0</v>
      </c>
      <c r="DK137" s="20">
        <v>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v>0</v>
      </c>
      <c r="DU137" s="20">
        <v>0</v>
      </c>
      <c r="DV137" s="20">
        <v>0</v>
      </c>
      <c r="DW137" s="20">
        <v>0</v>
      </c>
      <c r="DX137" s="20">
        <v>0</v>
      </c>
      <c r="DY137" s="20"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v>0</v>
      </c>
      <c r="EG137" s="20">
        <v>0</v>
      </c>
      <c r="EH137" s="20">
        <v>0</v>
      </c>
      <c r="EI137" s="20">
        <v>0</v>
      </c>
      <c r="EJ137" s="20">
        <v>0</v>
      </c>
      <c r="EK137" s="20">
        <v>0</v>
      </c>
      <c r="EL137" s="20">
        <v>0</v>
      </c>
      <c r="EM137" s="20">
        <v>0</v>
      </c>
      <c r="EN137" s="20"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20">
        <v>0</v>
      </c>
      <c r="EV137" s="20">
        <v>0</v>
      </c>
      <c r="EW137" s="20">
        <v>0</v>
      </c>
      <c r="EX137" s="20">
        <v>1</v>
      </c>
      <c r="EY137" s="20">
        <v>0</v>
      </c>
      <c r="EZ137" s="20">
        <v>0</v>
      </c>
      <c r="FA137" s="20">
        <v>0</v>
      </c>
      <c r="FB137" s="20">
        <v>0</v>
      </c>
      <c r="FC137" s="20">
        <v>0</v>
      </c>
      <c r="FD137" s="60"/>
      <c r="FE137" s="60"/>
      <c r="FF137" s="7">
        <v>0</v>
      </c>
      <c r="FH137" s="5">
        <v>82</v>
      </c>
      <c r="FI137" s="7">
        <v>-822656184896.76074</v>
      </c>
    </row>
    <row r="138" spans="1:165" x14ac:dyDescent="0.25">
      <c r="A138" s="1" t="s">
        <v>232</v>
      </c>
      <c r="B138" s="20">
        <v>0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1</v>
      </c>
      <c r="DG138" s="20">
        <v>0</v>
      </c>
      <c r="DH138" s="20">
        <v>-1</v>
      </c>
      <c r="DI138" s="20">
        <v>0</v>
      </c>
      <c r="DJ138" s="20">
        <v>0</v>
      </c>
      <c r="DK138" s="20"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0">
        <v>0</v>
      </c>
      <c r="DX138" s="20">
        <v>0</v>
      </c>
      <c r="DY138" s="20">
        <v>0</v>
      </c>
      <c r="DZ138" s="20">
        <v>0</v>
      </c>
      <c r="EA138" s="20">
        <v>0</v>
      </c>
      <c r="EB138" s="20">
        <v>0</v>
      </c>
      <c r="EC138" s="20">
        <v>-1</v>
      </c>
      <c r="ED138" s="20">
        <v>0</v>
      </c>
      <c r="EE138" s="20">
        <v>1</v>
      </c>
      <c r="EF138" s="20">
        <v>0</v>
      </c>
      <c r="EG138" s="20">
        <v>0</v>
      </c>
      <c r="EH138" s="20">
        <v>0</v>
      </c>
      <c r="EI138" s="20">
        <v>0</v>
      </c>
      <c r="EJ138" s="20">
        <v>0</v>
      </c>
      <c r="EK138" s="20">
        <v>0</v>
      </c>
      <c r="EL138" s="20">
        <v>0</v>
      </c>
      <c r="EM138" s="20">
        <v>0</v>
      </c>
      <c r="EN138" s="20">
        <v>0</v>
      </c>
      <c r="EO138" s="20">
        <v>0</v>
      </c>
      <c r="EP138" s="20">
        <v>0</v>
      </c>
      <c r="EQ138" s="20">
        <v>0</v>
      </c>
      <c r="ER138" s="20">
        <v>0</v>
      </c>
      <c r="ES138" s="20">
        <v>0</v>
      </c>
      <c r="ET138" s="20">
        <v>0</v>
      </c>
      <c r="EU138" s="20">
        <v>0</v>
      </c>
      <c r="EV138" s="20">
        <v>0</v>
      </c>
      <c r="EW138" s="20">
        <v>0</v>
      </c>
      <c r="EX138" s="20">
        <v>0</v>
      </c>
      <c r="EY138" s="20">
        <v>0</v>
      </c>
      <c r="EZ138" s="20">
        <v>0</v>
      </c>
      <c r="FA138" s="20">
        <v>0</v>
      </c>
      <c r="FB138" s="20">
        <v>0</v>
      </c>
      <c r="FC138" s="20">
        <v>0</v>
      </c>
      <c r="FD138" s="60"/>
      <c r="FE138" s="60"/>
      <c r="FF138" s="7">
        <v>0</v>
      </c>
      <c r="FH138" s="5">
        <v>83</v>
      </c>
      <c r="FI138" s="7">
        <v>-736784608883.89771</v>
      </c>
    </row>
    <row r="139" spans="1:165" x14ac:dyDescent="0.25">
      <c r="A139" s="1" t="s">
        <v>187</v>
      </c>
      <c r="B139" s="20">
        <v>0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0</v>
      </c>
      <c r="DJ139" s="20">
        <v>0</v>
      </c>
      <c r="DK139" s="20">
        <v>0</v>
      </c>
      <c r="DL139" s="20">
        <v>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1</v>
      </c>
      <c r="DT139" s="20">
        <v>-2</v>
      </c>
      <c r="DU139" s="20">
        <v>1</v>
      </c>
      <c r="DV139" s="20">
        <v>0</v>
      </c>
      <c r="DW139" s="20">
        <v>0</v>
      </c>
      <c r="DX139" s="20">
        <v>0</v>
      </c>
      <c r="DY139" s="20">
        <v>0</v>
      </c>
      <c r="DZ139" s="20">
        <v>0</v>
      </c>
      <c r="EA139" s="20">
        <v>0</v>
      </c>
      <c r="EB139" s="20">
        <v>0</v>
      </c>
      <c r="EC139" s="20">
        <v>0</v>
      </c>
      <c r="ED139" s="20">
        <v>0</v>
      </c>
      <c r="EE139" s="20">
        <v>0</v>
      </c>
      <c r="EF139" s="20">
        <v>0</v>
      </c>
      <c r="EG139" s="20">
        <v>0</v>
      </c>
      <c r="EH139" s="20">
        <v>0</v>
      </c>
      <c r="EI139" s="20">
        <v>0</v>
      </c>
      <c r="EJ139" s="20">
        <v>0</v>
      </c>
      <c r="EK139" s="20">
        <v>0</v>
      </c>
      <c r="EL139" s="20">
        <v>0</v>
      </c>
      <c r="EM139" s="20">
        <v>0</v>
      </c>
      <c r="EN139" s="20"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20">
        <v>0</v>
      </c>
      <c r="EV139" s="20">
        <v>0</v>
      </c>
      <c r="EW139" s="20">
        <v>0</v>
      </c>
      <c r="EX139" s="20">
        <v>0</v>
      </c>
      <c r="EY139" s="20">
        <v>0</v>
      </c>
      <c r="EZ139" s="20">
        <v>0</v>
      </c>
      <c r="FA139" s="20">
        <v>0</v>
      </c>
      <c r="FB139" s="20">
        <v>0</v>
      </c>
      <c r="FC139" s="20">
        <v>0</v>
      </c>
      <c r="FD139" s="60"/>
      <c r="FE139" s="60"/>
      <c r="FF139" s="7">
        <v>0</v>
      </c>
      <c r="FH139" s="5">
        <v>84</v>
      </c>
      <c r="FI139" s="7">
        <v>-650913032871.03369</v>
      </c>
    </row>
    <row r="140" spans="1:165" x14ac:dyDescent="0.25">
      <c r="A140" s="1" t="s">
        <v>188</v>
      </c>
      <c r="B140" s="20">
        <v>0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1</v>
      </c>
      <c r="DH140" s="20">
        <v>0</v>
      </c>
      <c r="DI140" s="20">
        <v>-1</v>
      </c>
      <c r="DJ140" s="20">
        <v>0</v>
      </c>
      <c r="DK140" s="20">
        <v>0</v>
      </c>
      <c r="DL140" s="20"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0">
        <v>0</v>
      </c>
      <c r="DX140" s="20">
        <v>0</v>
      </c>
      <c r="DY140" s="20">
        <v>0</v>
      </c>
      <c r="DZ140" s="20">
        <v>0</v>
      </c>
      <c r="EA140" s="20">
        <v>0</v>
      </c>
      <c r="EB140" s="20">
        <v>0</v>
      </c>
      <c r="EC140" s="20">
        <v>0</v>
      </c>
      <c r="ED140" s="20">
        <v>-1</v>
      </c>
      <c r="EE140" s="20">
        <v>0</v>
      </c>
      <c r="EF140" s="20">
        <v>1</v>
      </c>
      <c r="EG140" s="20">
        <v>0</v>
      </c>
      <c r="EH140" s="20">
        <v>0</v>
      </c>
      <c r="EI140" s="20">
        <v>0</v>
      </c>
      <c r="EJ140" s="20">
        <v>0</v>
      </c>
      <c r="EK140" s="20">
        <v>0</v>
      </c>
      <c r="EL140" s="20">
        <v>0</v>
      </c>
      <c r="EM140" s="20">
        <v>0</v>
      </c>
      <c r="EN140" s="20">
        <v>0</v>
      </c>
      <c r="EO140" s="20">
        <v>0</v>
      </c>
      <c r="EP140" s="20">
        <v>0</v>
      </c>
      <c r="EQ140" s="20">
        <v>0</v>
      </c>
      <c r="ER140" s="20">
        <v>0</v>
      </c>
      <c r="ES140" s="20">
        <v>0</v>
      </c>
      <c r="ET140" s="20">
        <v>0</v>
      </c>
      <c r="EU140" s="20">
        <v>0</v>
      </c>
      <c r="EV140" s="20">
        <v>0</v>
      </c>
      <c r="EW140" s="20">
        <v>0</v>
      </c>
      <c r="EX140" s="20">
        <v>0</v>
      </c>
      <c r="EY140" s="20">
        <v>0</v>
      </c>
      <c r="EZ140" s="20">
        <v>0</v>
      </c>
      <c r="FA140" s="20">
        <v>0</v>
      </c>
      <c r="FB140" s="20">
        <v>0</v>
      </c>
      <c r="FC140" s="20">
        <v>0</v>
      </c>
      <c r="FD140" s="60"/>
      <c r="FE140" s="60"/>
      <c r="FF140" s="7">
        <v>0</v>
      </c>
      <c r="FH140" s="5">
        <v>85</v>
      </c>
      <c r="FI140" s="7">
        <v>-565041456858.1698</v>
      </c>
    </row>
    <row r="141" spans="1:165" x14ac:dyDescent="0.25">
      <c r="A141" s="1" t="s">
        <v>189</v>
      </c>
      <c r="B141" s="20">
        <v>0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20">
        <v>0</v>
      </c>
      <c r="DL141" s="20">
        <v>0</v>
      </c>
      <c r="DM141" s="20">
        <v>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1</v>
      </c>
      <c r="DU141" s="20">
        <v>-2</v>
      </c>
      <c r="DV141" s="20">
        <v>1</v>
      </c>
      <c r="DW141" s="20">
        <v>0</v>
      </c>
      <c r="DX141" s="20">
        <v>0</v>
      </c>
      <c r="DY141" s="20">
        <v>0</v>
      </c>
      <c r="DZ141" s="20"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>
        <v>0</v>
      </c>
      <c r="EH141" s="20">
        <v>0</v>
      </c>
      <c r="EI141" s="20">
        <v>0</v>
      </c>
      <c r="EJ141" s="20">
        <v>0</v>
      </c>
      <c r="EK141" s="20">
        <v>0</v>
      </c>
      <c r="EL141" s="20">
        <v>0</v>
      </c>
      <c r="EM141" s="20">
        <v>0</v>
      </c>
      <c r="EN141" s="20">
        <v>0</v>
      </c>
      <c r="EO141" s="20">
        <v>0</v>
      </c>
      <c r="EP141" s="20">
        <v>0</v>
      </c>
      <c r="EQ141" s="20">
        <v>0</v>
      </c>
      <c r="ER141" s="20">
        <v>0</v>
      </c>
      <c r="ES141" s="20">
        <v>0</v>
      </c>
      <c r="ET141" s="20">
        <v>0</v>
      </c>
      <c r="EU141" s="20">
        <v>0</v>
      </c>
      <c r="EV141" s="20">
        <v>0</v>
      </c>
      <c r="EW141" s="20">
        <v>0</v>
      </c>
      <c r="EX141" s="20">
        <v>0</v>
      </c>
      <c r="EY141" s="20">
        <v>0</v>
      </c>
      <c r="EZ141" s="20">
        <v>0</v>
      </c>
      <c r="FA141" s="20">
        <v>0</v>
      </c>
      <c r="FB141" s="20">
        <v>0</v>
      </c>
      <c r="FC141" s="20">
        <v>0</v>
      </c>
      <c r="FD141" s="60"/>
      <c r="FE141" s="60"/>
      <c r="FF141" s="7">
        <v>0</v>
      </c>
      <c r="FH141" s="5">
        <v>86</v>
      </c>
      <c r="FI141" s="7">
        <v>-479169880845.30566</v>
      </c>
    </row>
    <row r="142" spans="1:165" x14ac:dyDescent="0.25">
      <c r="A142" s="1" t="s">
        <v>190</v>
      </c>
      <c r="B142" s="20">
        <v>0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1</v>
      </c>
      <c r="DI142" s="20">
        <v>0</v>
      </c>
      <c r="DJ142" s="20">
        <v>-1</v>
      </c>
      <c r="DK142" s="20">
        <v>0</v>
      </c>
      <c r="DL142" s="20">
        <v>0</v>
      </c>
      <c r="DM142" s="20"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0">
        <v>0</v>
      </c>
      <c r="DX142" s="20">
        <v>0</v>
      </c>
      <c r="DY142" s="20"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-1</v>
      </c>
      <c r="EF142" s="20">
        <v>0</v>
      </c>
      <c r="EG142" s="20">
        <v>1</v>
      </c>
      <c r="EH142" s="20">
        <v>0</v>
      </c>
      <c r="EI142" s="20">
        <v>0</v>
      </c>
      <c r="EJ142" s="20">
        <v>0</v>
      </c>
      <c r="EK142" s="20">
        <v>0</v>
      </c>
      <c r="EL142" s="20">
        <v>0</v>
      </c>
      <c r="EM142" s="20">
        <v>0</v>
      </c>
      <c r="EN142" s="20">
        <v>0</v>
      </c>
      <c r="EO142" s="20">
        <v>0</v>
      </c>
      <c r="EP142" s="20">
        <v>0</v>
      </c>
      <c r="EQ142" s="20">
        <v>0</v>
      </c>
      <c r="ER142" s="20">
        <v>0</v>
      </c>
      <c r="ES142" s="20">
        <v>0</v>
      </c>
      <c r="ET142" s="20">
        <v>0</v>
      </c>
      <c r="EU142" s="20">
        <v>0</v>
      </c>
      <c r="EV142" s="20">
        <v>0</v>
      </c>
      <c r="EW142" s="20">
        <v>0</v>
      </c>
      <c r="EX142" s="20">
        <v>0</v>
      </c>
      <c r="EY142" s="20">
        <v>0</v>
      </c>
      <c r="EZ142" s="20">
        <v>0</v>
      </c>
      <c r="FA142" s="20">
        <v>0</v>
      </c>
      <c r="FB142" s="20">
        <v>0</v>
      </c>
      <c r="FC142" s="20">
        <v>0</v>
      </c>
      <c r="FD142" s="60"/>
      <c r="FE142" s="60"/>
      <c r="FF142" s="7">
        <v>0</v>
      </c>
      <c r="FH142" s="5">
        <v>87</v>
      </c>
      <c r="FI142" s="7">
        <v>-393298304832.4408</v>
      </c>
    </row>
    <row r="143" spans="1:165" x14ac:dyDescent="0.25">
      <c r="A143" s="1" t="s">
        <v>191</v>
      </c>
      <c r="B143" s="20">
        <v>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0</v>
      </c>
      <c r="DI143" s="20">
        <v>0</v>
      </c>
      <c r="DJ143" s="20">
        <v>0</v>
      </c>
      <c r="DK143" s="20">
        <v>0</v>
      </c>
      <c r="DL143" s="20">
        <v>0</v>
      </c>
      <c r="DM143" s="20">
        <v>0</v>
      </c>
      <c r="DN143" s="20">
        <v>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1</v>
      </c>
      <c r="DV143" s="20">
        <v>-2</v>
      </c>
      <c r="DW143" s="20">
        <v>1</v>
      </c>
      <c r="DX143" s="20">
        <v>0</v>
      </c>
      <c r="DY143" s="20">
        <v>0</v>
      </c>
      <c r="DZ143" s="20">
        <v>0</v>
      </c>
      <c r="EA143" s="20"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v>0</v>
      </c>
      <c r="EJ143" s="20">
        <v>0</v>
      </c>
      <c r="EK143" s="20">
        <v>0</v>
      </c>
      <c r="EL143" s="20">
        <v>0</v>
      </c>
      <c r="EM143" s="20">
        <v>0</v>
      </c>
      <c r="EN143" s="20"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20">
        <v>0</v>
      </c>
      <c r="EV143" s="20">
        <v>0</v>
      </c>
      <c r="EW143" s="20">
        <v>0</v>
      </c>
      <c r="EX143" s="20">
        <v>0</v>
      </c>
      <c r="EY143" s="20">
        <v>0</v>
      </c>
      <c r="EZ143" s="20">
        <v>0</v>
      </c>
      <c r="FA143" s="20">
        <v>0</v>
      </c>
      <c r="FB143" s="20">
        <v>0</v>
      </c>
      <c r="FC143" s="20">
        <v>0</v>
      </c>
      <c r="FD143" s="60"/>
      <c r="FE143" s="60"/>
      <c r="FF143" s="7">
        <v>0</v>
      </c>
      <c r="FH143" s="5">
        <v>88</v>
      </c>
      <c r="FI143" s="7">
        <v>-307426728819.57599</v>
      </c>
    </row>
    <row r="144" spans="1:165" x14ac:dyDescent="0.25">
      <c r="A144" s="1" t="s">
        <v>192</v>
      </c>
      <c r="B144" s="20">
        <v>0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0">
        <v>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1</v>
      </c>
      <c r="DJ144" s="20">
        <v>0</v>
      </c>
      <c r="DK144" s="20">
        <v>-1</v>
      </c>
      <c r="DL144" s="20">
        <v>0</v>
      </c>
      <c r="DM144" s="20">
        <v>0</v>
      </c>
      <c r="DN144" s="20"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0">
        <v>0</v>
      </c>
      <c r="DX144" s="20">
        <v>0</v>
      </c>
      <c r="DY144" s="20"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-1</v>
      </c>
      <c r="EG144" s="20">
        <v>0</v>
      </c>
      <c r="EH144" s="20">
        <v>1</v>
      </c>
      <c r="EI144" s="20">
        <v>0</v>
      </c>
      <c r="EJ144" s="20">
        <v>0</v>
      </c>
      <c r="EK144" s="20">
        <v>0</v>
      </c>
      <c r="EL144" s="20">
        <v>0</v>
      </c>
      <c r="EM144" s="20">
        <v>0</v>
      </c>
      <c r="EN144" s="20"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v>0</v>
      </c>
      <c r="ET144" s="20">
        <v>0</v>
      </c>
      <c r="EU144" s="20">
        <v>0</v>
      </c>
      <c r="EV144" s="20">
        <v>0</v>
      </c>
      <c r="EW144" s="20">
        <v>0</v>
      </c>
      <c r="EX144" s="20">
        <v>0</v>
      </c>
      <c r="EY144" s="20">
        <v>0</v>
      </c>
      <c r="EZ144" s="20">
        <v>0</v>
      </c>
      <c r="FA144" s="20">
        <v>0</v>
      </c>
      <c r="FB144" s="20">
        <v>0</v>
      </c>
      <c r="FC144" s="20">
        <v>0</v>
      </c>
      <c r="FD144" s="60"/>
      <c r="FE144" s="60"/>
      <c r="FF144" s="7">
        <v>0</v>
      </c>
      <c r="FH144" s="5">
        <v>89</v>
      </c>
      <c r="FI144" s="7">
        <v>-221555152806.71118</v>
      </c>
    </row>
    <row r="145" spans="1:165" x14ac:dyDescent="0.25">
      <c r="A145" s="1" t="s">
        <v>193</v>
      </c>
      <c r="B145" s="20">
        <v>0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20">
        <v>0</v>
      </c>
      <c r="DL145" s="20">
        <v>0</v>
      </c>
      <c r="DM145" s="20">
        <v>0</v>
      </c>
      <c r="DN145" s="20">
        <v>0</v>
      </c>
      <c r="DO145" s="20">
        <v>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1</v>
      </c>
      <c r="DW145" s="20">
        <v>-2</v>
      </c>
      <c r="DX145" s="20">
        <v>1</v>
      </c>
      <c r="DY145" s="20">
        <v>0</v>
      </c>
      <c r="DZ145" s="20">
        <v>0</v>
      </c>
      <c r="EA145" s="20">
        <v>0</v>
      </c>
      <c r="EB145" s="20"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v>0</v>
      </c>
      <c r="EK145" s="20">
        <v>0</v>
      </c>
      <c r="EL145" s="20">
        <v>0</v>
      </c>
      <c r="EM145" s="20">
        <v>0</v>
      </c>
      <c r="EN145" s="20"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20">
        <v>0</v>
      </c>
      <c r="EV145" s="20">
        <v>0</v>
      </c>
      <c r="EW145" s="20">
        <v>0</v>
      </c>
      <c r="EX145" s="20">
        <v>0</v>
      </c>
      <c r="EY145" s="20">
        <v>0</v>
      </c>
      <c r="EZ145" s="20">
        <v>0</v>
      </c>
      <c r="FA145" s="20">
        <v>0</v>
      </c>
      <c r="FB145" s="20">
        <v>0</v>
      </c>
      <c r="FC145" s="20">
        <v>0</v>
      </c>
      <c r="FD145" s="60"/>
      <c r="FE145" s="60"/>
      <c r="FF145" s="7">
        <v>0</v>
      </c>
      <c r="FH145" s="5" t="str">
        <v>89c</v>
      </c>
      <c r="FI145" s="7">
        <v>-135683576806.10376</v>
      </c>
    </row>
    <row r="146" spans="1:165" x14ac:dyDescent="0.25">
      <c r="A146" s="1" t="s">
        <v>194</v>
      </c>
      <c r="B146" s="20">
        <v>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v>0</v>
      </c>
      <c r="DA146" s="20">
        <v>0</v>
      </c>
      <c r="DB146" s="20">
        <v>0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0</v>
      </c>
      <c r="DJ146" s="20">
        <v>1</v>
      </c>
      <c r="DK146" s="20">
        <v>0</v>
      </c>
      <c r="DL146" s="20">
        <v>-1</v>
      </c>
      <c r="DM146" s="20">
        <v>0</v>
      </c>
      <c r="DN146" s="20">
        <v>0</v>
      </c>
      <c r="DO146" s="20"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0">
        <v>0</v>
      </c>
      <c r="DX146" s="20">
        <v>0</v>
      </c>
      <c r="DY146" s="20"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-1</v>
      </c>
      <c r="EH146" s="20">
        <v>0</v>
      </c>
      <c r="EI146" s="20">
        <v>1</v>
      </c>
      <c r="EJ146" s="20">
        <v>0</v>
      </c>
      <c r="EK146" s="20">
        <v>0</v>
      </c>
      <c r="EL146" s="20">
        <v>0</v>
      </c>
      <c r="EM146" s="20">
        <v>0</v>
      </c>
      <c r="EN146" s="20"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v>0</v>
      </c>
      <c r="EU146" s="20">
        <v>0</v>
      </c>
      <c r="EV146" s="20">
        <v>0</v>
      </c>
      <c r="EW146" s="20">
        <v>0</v>
      </c>
      <c r="EX146" s="20">
        <v>0</v>
      </c>
      <c r="EY146" s="20">
        <v>0</v>
      </c>
      <c r="EZ146" s="20">
        <v>0</v>
      </c>
      <c r="FA146" s="20">
        <v>0</v>
      </c>
      <c r="FB146" s="20">
        <v>0</v>
      </c>
      <c r="FC146" s="20">
        <v>0</v>
      </c>
      <c r="FD146" s="60"/>
      <c r="FE146" s="60"/>
      <c r="FF146" s="7">
        <v>0</v>
      </c>
      <c r="FH146" s="5" t="str">
        <v>81b</v>
      </c>
      <c r="FI146" s="7">
        <v>-1022409736728.5903</v>
      </c>
    </row>
    <row r="147" spans="1:165" x14ac:dyDescent="0.25">
      <c r="A147" s="1" t="s">
        <v>195</v>
      </c>
      <c r="B147" s="20">
        <v>0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v>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20">
        <v>0</v>
      </c>
      <c r="DL147" s="20">
        <v>0</v>
      </c>
      <c r="DM147" s="20">
        <v>0</v>
      </c>
      <c r="DN147" s="20">
        <v>0</v>
      </c>
      <c r="DO147" s="20">
        <v>0</v>
      </c>
      <c r="DP147" s="20">
        <v>0</v>
      </c>
      <c r="DQ147" s="20"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0">
        <v>1</v>
      </c>
      <c r="DX147" s="20">
        <v>-2</v>
      </c>
      <c r="DY147" s="20">
        <v>1</v>
      </c>
      <c r="DZ147" s="20">
        <v>0</v>
      </c>
      <c r="EA147" s="20">
        <v>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0</v>
      </c>
      <c r="EH147" s="20">
        <v>0</v>
      </c>
      <c r="EI147" s="20">
        <v>0</v>
      </c>
      <c r="EJ147" s="20">
        <v>0</v>
      </c>
      <c r="EK147" s="20">
        <v>0</v>
      </c>
      <c r="EL147" s="20">
        <v>0</v>
      </c>
      <c r="EM147" s="20">
        <v>0</v>
      </c>
      <c r="EN147" s="20"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0</v>
      </c>
      <c r="ET147" s="20">
        <v>0</v>
      </c>
      <c r="EU147" s="20">
        <v>0</v>
      </c>
      <c r="EV147" s="20">
        <v>0</v>
      </c>
      <c r="EW147" s="20">
        <v>0</v>
      </c>
      <c r="EX147" s="20">
        <v>0</v>
      </c>
      <c r="EY147" s="20">
        <v>0</v>
      </c>
      <c r="EZ147" s="20">
        <v>0</v>
      </c>
      <c r="FA147" s="20">
        <v>0</v>
      </c>
      <c r="FB147" s="20">
        <v>0</v>
      </c>
      <c r="FC147" s="20">
        <v>0</v>
      </c>
      <c r="FD147" s="60"/>
      <c r="FE147" s="60"/>
      <c r="FF147" s="7">
        <v>0</v>
      </c>
      <c r="FH147" s="5" t="str">
        <v>81a</v>
      </c>
      <c r="FI147" s="7">
        <v>-936538160703.67102</v>
      </c>
    </row>
    <row r="148" spans="1:165" x14ac:dyDescent="0.25">
      <c r="A148" s="1" t="s">
        <v>196</v>
      </c>
      <c r="B148" s="20">
        <v>0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20">
        <v>1</v>
      </c>
      <c r="DL148" s="20">
        <v>0</v>
      </c>
      <c r="DM148" s="20">
        <v>-1</v>
      </c>
      <c r="DN148" s="20">
        <v>0</v>
      </c>
      <c r="DO148" s="20">
        <v>0</v>
      </c>
      <c r="DP148" s="20">
        <v>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0">
        <v>0</v>
      </c>
      <c r="DX148" s="20">
        <v>0</v>
      </c>
      <c r="DY148" s="20">
        <v>0</v>
      </c>
      <c r="DZ148" s="20">
        <v>0</v>
      </c>
      <c r="EA148" s="20">
        <v>0</v>
      </c>
      <c r="EB148" s="20">
        <v>0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-1</v>
      </c>
      <c r="EI148" s="20">
        <v>0</v>
      </c>
      <c r="EJ148" s="20">
        <v>1</v>
      </c>
      <c r="EK148" s="20">
        <v>0</v>
      </c>
      <c r="EL148" s="20">
        <v>0</v>
      </c>
      <c r="EM148" s="20">
        <v>0</v>
      </c>
      <c r="EN148" s="20"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20">
        <v>0</v>
      </c>
      <c r="EV148" s="20">
        <v>0</v>
      </c>
      <c r="EW148" s="20">
        <v>0</v>
      </c>
      <c r="EX148" s="20">
        <v>0</v>
      </c>
      <c r="EY148" s="20">
        <v>0</v>
      </c>
      <c r="EZ148" s="20">
        <v>0</v>
      </c>
      <c r="FA148" s="20">
        <v>0</v>
      </c>
      <c r="FB148" s="20">
        <v>0</v>
      </c>
      <c r="FC148" s="20">
        <v>0</v>
      </c>
      <c r="FD148" s="60"/>
      <c r="FE148" s="60"/>
      <c r="FF148" s="7">
        <v>0</v>
      </c>
      <c r="FH148" s="5" t="str">
        <v>82a</v>
      </c>
      <c r="FI148" s="7">
        <v>-850666584690.96704</v>
      </c>
    </row>
    <row r="149" spans="1:165" x14ac:dyDescent="0.25">
      <c r="A149" s="1" t="s">
        <v>197</v>
      </c>
      <c r="B149" s="20">
        <v>0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20">
        <v>0</v>
      </c>
      <c r="DL149" s="20">
        <v>0</v>
      </c>
      <c r="DM149" s="20">
        <v>0</v>
      </c>
      <c r="DN149" s="20">
        <v>0</v>
      </c>
      <c r="DO149" s="20">
        <v>0</v>
      </c>
      <c r="DP149" s="20">
        <v>0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0">
        <v>0</v>
      </c>
      <c r="DX149" s="20">
        <v>1</v>
      </c>
      <c r="DY149" s="20">
        <v>-2</v>
      </c>
      <c r="DZ149" s="20">
        <v>1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0</v>
      </c>
      <c r="EL149" s="20">
        <v>0</v>
      </c>
      <c r="EM149" s="20">
        <v>0</v>
      </c>
      <c r="EN149" s="20"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20">
        <v>0</v>
      </c>
      <c r="EV149" s="20">
        <v>0</v>
      </c>
      <c r="EW149" s="20">
        <v>0</v>
      </c>
      <c r="EX149" s="20">
        <v>0</v>
      </c>
      <c r="EY149" s="20">
        <v>0</v>
      </c>
      <c r="EZ149" s="20">
        <v>0</v>
      </c>
      <c r="FA149" s="20">
        <v>0</v>
      </c>
      <c r="FB149" s="20">
        <v>0</v>
      </c>
      <c r="FC149" s="20">
        <v>0</v>
      </c>
      <c r="FD149" s="60"/>
      <c r="FE149" s="60"/>
      <c r="FF149" s="7">
        <v>0</v>
      </c>
      <c r="FH149" s="5" t="str">
        <v>83a</v>
      </c>
      <c r="FI149" s="7">
        <v>-764795008677.53796</v>
      </c>
    </row>
    <row r="150" spans="1:165" x14ac:dyDescent="0.25">
      <c r="A150" s="1" t="s">
        <v>198</v>
      </c>
      <c r="B150" s="20">
        <v>0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0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0</v>
      </c>
      <c r="DA150" s="20">
        <v>0</v>
      </c>
      <c r="DB150" s="20">
        <v>0</v>
      </c>
      <c r="DC150" s="20">
        <v>0</v>
      </c>
      <c r="DD150" s="20">
        <v>0</v>
      </c>
      <c r="DE150" s="20">
        <v>0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20">
        <v>0</v>
      </c>
      <c r="DL150" s="20">
        <v>1</v>
      </c>
      <c r="DM150" s="20">
        <v>0</v>
      </c>
      <c r="DN150" s="20">
        <v>-1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0">
        <v>0</v>
      </c>
      <c r="DX150" s="20">
        <v>0</v>
      </c>
      <c r="DY150" s="20">
        <v>0</v>
      </c>
      <c r="DZ150" s="20">
        <v>0</v>
      </c>
      <c r="EA150" s="20">
        <v>0</v>
      </c>
      <c r="EB150" s="20">
        <v>0</v>
      </c>
      <c r="EC150" s="20">
        <v>0</v>
      </c>
      <c r="ED150" s="20">
        <v>0</v>
      </c>
      <c r="EE150" s="20">
        <v>0</v>
      </c>
      <c r="EF150" s="20">
        <v>0</v>
      </c>
      <c r="EG150" s="20">
        <v>0</v>
      </c>
      <c r="EH150" s="20">
        <v>0</v>
      </c>
      <c r="EI150" s="20">
        <v>-1</v>
      </c>
      <c r="EJ150" s="20">
        <v>0</v>
      </c>
      <c r="EK150" s="20">
        <v>1</v>
      </c>
      <c r="EL150" s="20">
        <v>0</v>
      </c>
      <c r="EM150" s="20">
        <v>0</v>
      </c>
      <c r="EN150" s="20">
        <v>0</v>
      </c>
      <c r="EO150" s="20">
        <v>0</v>
      </c>
      <c r="EP150" s="20">
        <v>0</v>
      </c>
      <c r="EQ150" s="20">
        <v>0</v>
      </c>
      <c r="ER150" s="20">
        <v>0</v>
      </c>
      <c r="ES150" s="20">
        <v>0</v>
      </c>
      <c r="ET150" s="20">
        <v>0</v>
      </c>
      <c r="EU150" s="20">
        <v>0</v>
      </c>
      <c r="EV150" s="20">
        <v>0</v>
      </c>
      <c r="EW150" s="20">
        <v>0</v>
      </c>
      <c r="EX150" s="20">
        <v>0</v>
      </c>
      <c r="EY150" s="20">
        <v>0</v>
      </c>
      <c r="EZ150" s="20">
        <v>0</v>
      </c>
      <c r="FA150" s="20">
        <v>0</v>
      </c>
      <c r="FB150" s="20">
        <v>0</v>
      </c>
      <c r="FC150" s="20">
        <v>0</v>
      </c>
      <c r="FD150" s="60"/>
      <c r="FE150" s="60"/>
      <c r="FF150" s="7">
        <v>0</v>
      </c>
      <c r="FH150" s="5" t="str">
        <v>84a</v>
      </c>
      <c r="FI150" s="7">
        <v>-678923432664.96973</v>
      </c>
    </row>
    <row r="151" spans="1:165" x14ac:dyDescent="0.25">
      <c r="A151" s="1" t="s">
        <v>199</v>
      </c>
      <c r="B151" s="20">
        <v>0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0">
        <v>0</v>
      </c>
      <c r="DX151" s="20">
        <v>0</v>
      </c>
      <c r="DY151" s="20">
        <v>1</v>
      </c>
      <c r="DZ151" s="20">
        <v>-2</v>
      </c>
      <c r="EA151" s="20">
        <v>1</v>
      </c>
      <c r="EB151" s="20">
        <v>0</v>
      </c>
      <c r="EC151" s="20">
        <v>0</v>
      </c>
      <c r="ED151" s="20">
        <v>0</v>
      </c>
      <c r="EE151" s="20">
        <v>0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0">
        <v>0</v>
      </c>
      <c r="EM151" s="20">
        <v>0</v>
      </c>
      <c r="EN151" s="20"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0</v>
      </c>
      <c r="ET151" s="20">
        <v>0</v>
      </c>
      <c r="EU151" s="20">
        <v>0</v>
      </c>
      <c r="EV151" s="20">
        <v>0</v>
      </c>
      <c r="EW151" s="20">
        <v>0</v>
      </c>
      <c r="EX151" s="20">
        <v>0</v>
      </c>
      <c r="EY151" s="20">
        <v>0</v>
      </c>
      <c r="EZ151" s="20">
        <v>0</v>
      </c>
      <c r="FA151" s="20">
        <v>0</v>
      </c>
      <c r="FB151" s="20">
        <v>0</v>
      </c>
      <c r="FC151" s="20">
        <v>0</v>
      </c>
      <c r="FD151" s="60"/>
      <c r="FE151" s="60"/>
      <c r="FF151" s="7">
        <v>0</v>
      </c>
      <c r="FH151" s="5" t="str">
        <v>85a</v>
      </c>
      <c r="FI151" s="7">
        <v>-593051856651.67053</v>
      </c>
    </row>
    <row r="152" spans="1:165" x14ac:dyDescent="0.25">
      <c r="A152" s="1" t="s">
        <v>200</v>
      </c>
      <c r="B152" s="20">
        <v>0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20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0</v>
      </c>
      <c r="DJ152" s="20">
        <v>0</v>
      </c>
      <c r="DK152" s="20">
        <v>0</v>
      </c>
      <c r="DL152" s="20">
        <v>0</v>
      </c>
      <c r="DM152" s="20">
        <v>1</v>
      </c>
      <c r="DN152" s="20">
        <v>0</v>
      </c>
      <c r="DO152" s="20">
        <v>-1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0">
        <v>0</v>
      </c>
      <c r="DX152" s="20">
        <v>0</v>
      </c>
      <c r="DY152" s="20">
        <v>0</v>
      </c>
      <c r="DZ152" s="20">
        <v>0</v>
      </c>
      <c r="EA152" s="20">
        <v>0</v>
      </c>
      <c r="EB152" s="20">
        <v>0</v>
      </c>
      <c r="EC152" s="20">
        <v>0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-1</v>
      </c>
      <c r="EK152" s="20">
        <v>0</v>
      </c>
      <c r="EL152" s="20">
        <v>1</v>
      </c>
      <c r="EM152" s="20">
        <v>0</v>
      </c>
      <c r="EN152" s="20"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20">
        <v>0</v>
      </c>
      <c r="EV152" s="20">
        <v>0</v>
      </c>
      <c r="EW152" s="20">
        <v>0</v>
      </c>
      <c r="EX152" s="20">
        <v>0</v>
      </c>
      <c r="EY152" s="20">
        <v>0</v>
      </c>
      <c r="EZ152" s="20">
        <v>0</v>
      </c>
      <c r="FA152" s="20">
        <v>0</v>
      </c>
      <c r="FB152" s="20">
        <v>0</v>
      </c>
      <c r="FC152" s="20">
        <v>0</v>
      </c>
      <c r="FD152" s="60"/>
      <c r="FE152" s="60"/>
      <c r="FF152" s="7">
        <v>0</v>
      </c>
      <c r="FH152" s="5" t="str">
        <v>86a</v>
      </c>
      <c r="FI152" s="7">
        <v>-507180280639.24445</v>
      </c>
    </row>
    <row r="153" spans="1:165" x14ac:dyDescent="0.25">
      <c r="A153" s="1" t="s">
        <v>233</v>
      </c>
      <c r="B153" s="20">
        <v>0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0</v>
      </c>
      <c r="DJ153" s="20">
        <v>0</v>
      </c>
      <c r="DK153" s="20">
        <v>0</v>
      </c>
      <c r="DL153" s="20">
        <v>0</v>
      </c>
      <c r="DM153" s="20">
        <v>0</v>
      </c>
      <c r="DN153" s="20">
        <v>1</v>
      </c>
      <c r="DO153" s="20">
        <v>0</v>
      </c>
      <c r="DP153" s="20">
        <v>-1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0">
        <v>0</v>
      </c>
      <c r="DX153" s="20">
        <v>0</v>
      </c>
      <c r="DY153" s="20">
        <v>0</v>
      </c>
      <c r="DZ153" s="20">
        <v>0</v>
      </c>
      <c r="EA153" s="20">
        <v>0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-1</v>
      </c>
      <c r="EL153" s="20">
        <v>0</v>
      </c>
      <c r="EM153" s="20">
        <v>1</v>
      </c>
      <c r="EN153" s="20"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20">
        <v>0</v>
      </c>
      <c r="EV153" s="20">
        <v>0</v>
      </c>
      <c r="EW153" s="20">
        <v>0</v>
      </c>
      <c r="EX153" s="20">
        <v>0</v>
      </c>
      <c r="EY153" s="20">
        <v>0</v>
      </c>
      <c r="EZ153" s="20">
        <v>0</v>
      </c>
      <c r="FA153" s="20">
        <v>0</v>
      </c>
      <c r="FB153" s="20">
        <v>0</v>
      </c>
      <c r="FC153" s="20">
        <v>0</v>
      </c>
      <c r="FD153" s="60"/>
      <c r="FE153" s="60"/>
      <c r="FF153" s="7">
        <v>0</v>
      </c>
      <c r="FH153" s="5" t="str">
        <v>87a</v>
      </c>
      <c r="FI153" s="7">
        <v>-421308704626.065</v>
      </c>
    </row>
    <row r="154" spans="1:165" x14ac:dyDescent="0.25">
      <c r="A154" s="1" t="s">
        <v>234</v>
      </c>
      <c r="B154" s="20">
        <v>0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20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20">
        <v>0</v>
      </c>
      <c r="DL154" s="20">
        <v>0</v>
      </c>
      <c r="DM154" s="20">
        <v>0</v>
      </c>
      <c r="DN154" s="20">
        <v>0</v>
      </c>
      <c r="DO154" s="20">
        <v>1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0">
        <v>0</v>
      </c>
      <c r="DX154" s="20">
        <v>0</v>
      </c>
      <c r="DY154" s="20">
        <v>0</v>
      </c>
      <c r="DZ154" s="20">
        <v>0</v>
      </c>
      <c r="EA154" s="20">
        <v>-2</v>
      </c>
      <c r="EB154" s="20">
        <v>0</v>
      </c>
      <c r="EC154" s="20">
        <v>0</v>
      </c>
      <c r="ED154" s="20">
        <v>0</v>
      </c>
      <c r="EE154" s="20">
        <v>0</v>
      </c>
      <c r="EF154" s="20">
        <v>0</v>
      </c>
      <c r="EG154" s="20">
        <v>0</v>
      </c>
      <c r="EH154" s="20">
        <v>0</v>
      </c>
      <c r="EI154" s="20">
        <v>0</v>
      </c>
      <c r="EJ154" s="20">
        <v>0</v>
      </c>
      <c r="EK154" s="20">
        <v>0</v>
      </c>
      <c r="EL154" s="20">
        <v>1</v>
      </c>
      <c r="EM154" s="20">
        <v>0</v>
      </c>
      <c r="EN154" s="20">
        <v>0</v>
      </c>
      <c r="EO154" s="20">
        <v>0</v>
      </c>
      <c r="EP154" s="20">
        <v>0</v>
      </c>
      <c r="EQ154" s="20">
        <v>0</v>
      </c>
      <c r="ER154" s="20">
        <v>0</v>
      </c>
      <c r="ES154" s="20">
        <v>0</v>
      </c>
      <c r="ET154" s="20">
        <v>0</v>
      </c>
      <c r="EU154" s="20">
        <v>0</v>
      </c>
      <c r="EV154" s="20">
        <v>0</v>
      </c>
      <c r="EW154" s="20">
        <v>0</v>
      </c>
      <c r="EX154" s="20">
        <v>0</v>
      </c>
      <c r="EY154" s="20">
        <v>0</v>
      </c>
      <c r="EZ154" s="20">
        <v>0</v>
      </c>
      <c r="FA154" s="20">
        <v>0</v>
      </c>
      <c r="FB154" s="20">
        <v>0</v>
      </c>
      <c r="FC154" s="20">
        <v>0</v>
      </c>
      <c r="FD154" s="60"/>
      <c r="FE154" s="60"/>
      <c r="FF154" s="7">
        <v>0</v>
      </c>
      <c r="FH154" s="5" t="str">
        <v>88a</v>
      </c>
      <c r="FI154" s="7">
        <v>-335437128613.78931</v>
      </c>
    </row>
    <row r="155" spans="1:165" x14ac:dyDescent="0.25">
      <c r="A155" s="1" t="s">
        <v>235</v>
      </c>
      <c r="B155" s="20">
        <v>0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f>-D8*I6/D8/D8</f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0</v>
      </c>
      <c r="DA155" s="20">
        <f>D8</f>
        <v>2.8571428571428571E-2</v>
      </c>
      <c r="DB155" s="20">
        <f>D8*(-2+2*I6/D8/D8)</f>
        <v>-5.7142857142857141E-2</v>
      </c>
      <c r="DC155" s="20">
        <f>D8</f>
        <v>2.8571428571428571E-2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20">
        <v>0</v>
      </c>
      <c r="DL155" s="20">
        <v>0</v>
      </c>
      <c r="DM155" s="20">
        <v>0</v>
      </c>
      <c r="DN155" s="20">
        <v>0</v>
      </c>
      <c r="DO155" s="20">
        <f>-D8*I6/D8/D8</f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0">
        <v>0</v>
      </c>
      <c r="DX155" s="20">
        <v>0</v>
      </c>
      <c r="DY155" s="20"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0">
        <v>0</v>
      </c>
      <c r="EM155" s="20">
        <v>0</v>
      </c>
      <c r="EN155" s="20"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20">
        <v>0</v>
      </c>
      <c r="EV155" s="20">
        <v>0</v>
      </c>
      <c r="EW155" s="20">
        <v>0</v>
      </c>
      <c r="EX155" s="20">
        <v>0</v>
      </c>
      <c r="EY155" s="20">
        <v>0</v>
      </c>
      <c r="EZ155" s="20">
        <v>0</v>
      </c>
      <c r="FA155" s="20">
        <v>1</v>
      </c>
      <c r="FB155" s="20">
        <v>-4</v>
      </c>
      <c r="FC155" s="20">
        <v>3</v>
      </c>
      <c r="FD155" s="60"/>
      <c r="FE155" s="60"/>
      <c r="FF155" s="7">
        <v>0</v>
      </c>
      <c r="FH155" s="5" t="str">
        <v>89a</v>
      </c>
      <c r="FI155" s="7">
        <v>-249565552600.75705</v>
      </c>
    </row>
    <row r="156" spans="1:165" x14ac:dyDescent="0.25">
      <c r="A156" s="1" t="s">
        <v>225</v>
      </c>
      <c r="B156" s="20">
        <v>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0</v>
      </c>
      <c r="DA156" s="20">
        <v>0</v>
      </c>
      <c r="DB156" s="20">
        <f>-D8*I6/D8/D8</f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0</v>
      </c>
      <c r="DJ156" s="20">
        <v>0</v>
      </c>
      <c r="DK156" s="20">
        <v>0</v>
      </c>
      <c r="DL156" s="20">
        <v>0</v>
      </c>
      <c r="DM156" s="20">
        <v>0</v>
      </c>
      <c r="DN156" s="20">
        <f>D8</f>
        <v>2.8571428571428571E-2</v>
      </c>
      <c r="DO156" s="20">
        <f>D8*(-2+2*I6/D8/D8)</f>
        <v>-5.7142857142857141E-2</v>
      </c>
      <c r="DP156" s="20">
        <f>D8</f>
        <v>2.8571428571428571E-2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0">
        <v>0</v>
      </c>
      <c r="DX156" s="20">
        <v>0</v>
      </c>
      <c r="DY156" s="20">
        <v>0</v>
      </c>
      <c r="DZ156" s="20">
        <v>0</v>
      </c>
      <c r="EA156" s="20">
        <f>-D8*I6/D8/D8</f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0">
        <v>0</v>
      </c>
      <c r="EM156" s="20">
        <v>0</v>
      </c>
      <c r="EN156" s="20"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20">
        <v>0</v>
      </c>
      <c r="EV156" s="20">
        <v>0</v>
      </c>
      <c r="EW156" s="20">
        <v>0</v>
      </c>
      <c r="EX156" s="20">
        <v>0</v>
      </c>
      <c r="EY156" s="20">
        <v>0</v>
      </c>
      <c r="EZ156" s="20">
        <v>0</v>
      </c>
      <c r="FA156" s="20">
        <v>-1</v>
      </c>
      <c r="FB156" s="20">
        <v>0</v>
      </c>
      <c r="FC156" s="20">
        <v>1</v>
      </c>
      <c r="FD156" s="60"/>
      <c r="FE156" s="60"/>
      <c r="FF156" s="7">
        <v>0</v>
      </c>
      <c r="FH156" s="5" t="str">
        <v>89b</v>
      </c>
      <c r="FI156" s="7">
        <v>-163693976600.04822</v>
      </c>
    </row>
    <row r="157" spans="1:165" x14ac:dyDescent="0.25">
      <c r="A157" s="1" t="s">
        <v>226</v>
      </c>
      <c r="B157" s="20">
        <v>0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20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0">
        <v>0</v>
      </c>
      <c r="DA157" s="20">
        <v>0</v>
      </c>
      <c r="DB157" s="20">
        <v>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20">
        <v>0</v>
      </c>
      <c r="DL157" s="20">
        <v>0</v>
      </c>
      <c r="DM157" s="20">
        <v>0</v>
      </c>
      <c r="DN157" s="20">
        <v>0</v>
      </c>
      <c r="DO157" s="20">
        <f>-D8*I6/D8/D8</f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0">
        <v>0</v>
      </c>
      <c r="DX157" s="20">
        <v>0</v>
      </c>
      <c r="DY157" s="20">
        <v>0</v>
      </c>
      <c r="DZ157" s="20">
        <f>D8</f>
        <v>2.8571428571428571E-2</v>
      </c>
      <c r="EA157" s="20">
        <f>D8*(-2+2*I6/D8/D8)</f>
        <v>-5.7142857142857141E-2</v>
      </c>
      <c r="EB157" s="20">
        <f>D8</f>
        <v>2.8571428571428571E-2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0">
        <f>-D8*I6/D8/D8</f>
        <v>0</v>
      </c>
      <c r="EM157" s="20">
        <v>0</v>
      </c>
      <c r="EN157" s="20"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20">
        <v>0</v>
      </c>
      <c r="EV157" s="20">
        <v>0</v>
      </c>
      <c r="EW157" s="20">
        <v>0</v>
      </c>
      <c r="EX157" s="20">
        <v>0</v>
      </c>
      <c r="EY157" s="20">
        <v>0</v>
      </c>
      <c r="EZ157" s="20">
        <v>0</v>
      </c>
      <c r="FA157" s="20">
        <v>-3</v>
      </c>
      <c r="FB157" s="20">
        <v>4</v>
      </c>
      <c r="FC157" s="20">
        <v>-1</v>
      </c>
      <c r="FD157" s="60"/>
      <c r="FE157" s="60"/>
      <c r="FF157" s="7">
        <v>0</v>
      </c>
      <c r="FH157" s="5" t="str">
        <v>82b</v>
      </c>
      <c r="FI157" s="7">
        <v>-878676984484.64185</v>
      </c>
    </row>
    <row r="158" spans="1:165" x14ac:dyDescent="0.25">
      <c r="A158" s="1" t="s">
        <v>236</v>
      </c>
      <c r="B158" s="20">
        <v>0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0</v>
      </c>
      <c r="DA158" s="20">
        <v>0</v>
      </c>
      <c r="DB158" s="20">
        <v>0</v>
      </c>
      <c r="DC158" s="20">
        <v>0</v>
      </c>
      <c r="DD158" s="20">
        <v>0</v>
      </c>
      <c r="DE158" s="20">
        <v>0</v>
      </c>
      <c r="DF158" s="20">
        <v>0</v>
      </c>
      <c r="DG158" s="20">
        <v>0</v>
      </c>
      <c r="DH158" s="20">
        <v>0</v>
      </c>
      <c r="DI158" s="20">
        <v>0</v>
      </c>
      <c r="DJ158" s="20">
        <v>0</v>
      </c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0">
        <v>0</v>
      </c>
      <c r="DX158" s="20">
        <v>0</v>
      </c>
      <c r="DY158" s="20"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0">
        <v>0</v>
      </c>
      <c r="EM158" s="20">
        <v>0</v>
      </c>
      <c r="EN158" s="20"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20">
        <v>0</v>
      </c>
      <c r="EV158" s="20">
        <v>0</v>
      </c>
      <c r="EW158" s="20">
        <v>0</v>
      </c>
      <c r="EX158" s="20">
        <v>0</v>
      </c>
      <c r="EY158" s="20">
        <v>0</v>
      </c>
      <c r="EZ158" s="20">
        <v>0</v>
      </c>
      <c r="FA158" s="20">
        <v>1</v>
      </c>
      <c r="FB158" s="20">
        <v>0</v>
      </c>
      <c r="FC158" s="20">
        <v>0</v>
      </c>
      <c r="FD158" s="60"/>
      <c r="FE158" s="60"/>
      <c r="FF158" s="7">
        <v>0</v>
      </c>
      <c r="FH158" s="5" t="str">
        <v>83b</v>
      </c>
      <c r="FI158" s="7">
        <v>-792805408470.16504</v>
      </c>
    </row>
    <row r="159" spans="1:165" x14ac:dyDescent="0.25">
      <c r="A159" s="1" t="s">
        <v>157</v>
      </c>
      <c r="B159" s="20">
        <v>0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1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-2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1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v>0</v>
      </c>
      <c r="DB159" s="20">
        <v>0</v>
      </c>
      <c r="DC159" s="20"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20">
        <v>0</v>
      </c>
      <c r="DL159" s="20">
        <v>0</v>
      </c>
      <c r="DM159" s="20">
        <v>0</v>
      </c>
      <c r="DN159" s="20">
        <v>0</v>
      </c>
      <c r="DO159" s="20">
        <v>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0">
        <v>0</v>
      </c>
      <c r="DX159" s="20">
        <v>0</v>
      </c>
      <c r="DY159" s="20"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0">
        <v>0</v>
      </c>
      <c r="EM159" s="20">
        <v>0</v>
      </c>
      <c r="EN159" s="20"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0</v>
      </c>
      <c r="EU159" s="20">
        <v>0</v>
      </c>
      <c r="EV159" s="20">
        <v>0</v>
      </c>
      <c r="EW159" s="20">
        <v>0</v>
      </c>
      <c r="EX159" s="20">
        <v>0</v>
      </c>
      <c r="EY159" s="20">
        <v>0</v>
      </c>
      <c r="EZ159" s="20">
        <v>0</v>
      </c>
      <c r="FA159" s="20">
        <v>0</v>
      </c>
      <c r="FB159" s="20">
        <v>0</v>
      </c>
      <c r="FC159" s="20">
        <v>0</v>
      </c>
      <c r="FD159" s="60"/>
      <c r="FE159" s="60"/>
      <c r="FF159" s="7">
        <v>0</v>
      </c>
      <c r="FH159" s="5" t="str">
        <v>84b</v>
      </c>
      <c r="FI159" s="7">
        <v>-706933832457.69678</v>
      </c>
    </row>
    <row r="160" spans="1:165" x14ac:dyDescent="0.25">
      <c r="A160" s="1" t="s">
        <v>158</v>
      </c>
      <c r="B160" s="20">
        <v>0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1</v>
      </c>
      <c r="AC160" s="20">
        <v>0</v>
      </c>
      <c r="AD160" s="20">
        <v>-1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-1</v>
      </c>
      <c r="BB160" s="20">
        <v>0</v>
      </c>
      <c r="BC160" s="20">
        <v>1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0</v>
      </c>
      <c r="DA160" s="20">
        <v>0</v>
      </c>
      <c r="DB160" s="20">
        <v>0</v>
      </c>
      <c r="DC160" s="20">
        <v>0</v>
      </c>
      <c r="DD160" s="20">
        <v>0</v>
      </c>
      <c r="DE160" s="20">
        <v>0</v>
      </c>
      <c r="DF160" s="20">
        <v>0</v>
      </c>
      <c r="DG160" s="20">
        <v>0</v>
      </c>
      <c r="DH160" s="20">
        <v>0</v>
      </c>
      <c r="DI160" s="20">
        <v>0</v>
      </c>
      <c r="DJ160" s="20">
        <v>0</v>
      </c>
      <c r="DK160" s="20">
        <v>0</v>
      </c>
      <c r="DL160" s="20">
        <v>0</v>
      </c>
      <c r="DM160" s="20">
        <v>0</v>
      </c>
      <c r="DN160" s="20">
        <v>0</v>
      </c>
      <c r="DO160" s="20">
        <v>0</v>
      </c>
      <c r="DP160" s="20">
        <v>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0">
        <v>0</v>
      </c>
      <c r="DX160" s="20">
        <v>0</v>
      </c>
      <c r="DY160" s="20"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0">
        <v>0</v>
      </c>
      <c r="EM160" s="20">
        <v>0</v>
      </c>
      <c r="EN160" s="20"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20">
        <v>0</v>
      </c>
      <c r="EV160" s="20">
        <v>0</v>
      </c>
      <c r="EW160" s="20">
        <v>0</v>
      </c>
      <c r="EX160" s="20">
        <v>0</v>
      </c>
      <c r="EY160" s="20">
        <v>0</v>
      </c>
      <c r="EZ160" s="20">
        <v>0</v>
      </c>
      <c r="FA160" s="20">
        <v>0</v>
      </c>
      <c r="FB160" s="20">
        <v>0</v>
      </c>
      <c r="FC160" s="20">
        <v>0</v>
      </c>
      <c r="FD160" s="60"/>
      <c r="FE160" s="60"/>
      <c r="FF160" s="7">
        <v>0</v>
      </c>
      <c r="FH160" s="5" t="str">
        <v>85b</v>
      </c>
      <c r="FI160" s="7">
        <v>-621062256443.81055</v>
      </c>
    </row>
    <row r="161" spans="1:165" x14ac:dyDescent="0.25">
      <c r="A161" s="1" t="s">
        <v>159</v>
      </c>
      <c r="B161" s="20">
        <v>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1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-2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1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0">
        <v>0</v>
      </c>
      <c r="DA161" s="20">
        <v>0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20">
        <v>0</v>
      </c>
      <c r="DL161" s="20">
        <v>0</v>
      </c>
      <c r="DM161" s="20">
        <v>0</v>
      </c>
      <c r="DN161" s="20">
        <v>0</v>
      </c>
      <c r="DO161" s="20">
        <v>0</v>
      </c>
      <c r="DP161" s="20"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0">
        <v>0</v>
      </c>
      <c r="DX161" s="20">
        <v>0</v>
      </c>
      <c r="DY161" s="20">
        <v>0</v>
      </c>
      <c r="DZ161" s="20">
        <v>0</v>
      </c>
      <c r="EA161" s="20">
        <v>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0">
        <v>0</v>
      </c>
      <c r="EM161" s="20">
        <v>0</v>
      </c>
      <c r="EN161" s="20"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20">
        <v>0</v>
      </c>
      <c r="EV161" s="20">
        <v>0</v>
      </c>
      <c r="EW161" s="20">
        <v>0</v>
      </c>
      <c r="EX161" s="20">
        <v>0</v>
      </c>
      <c r="EY161" s="20">
        <v>0</v>
      </c>
      <c r="EZ161" s="20">
        <v>0</v>
      </c>
      <c r="FA161" s="20">
        <v>0</v>
      </c>
      <c r="FB161" s="20">
        <v>0</v>
      </c>
      <c r="FC161" s="20">
        <v>0</v>
      </c>
      <c r="FD161" s="60"/>
      <c r="FE161" s="60"/>
      <c r="FF161" s="7">
        <v>0</v>
      </c>
      <c r="FH161" s="5" t="str">
        <v>86b</v>
      </c>
      <c r="FI161" s="7">
        <v>-535190680431.98578</v>
      </c>
    </row>
    <row r="162" spans="1:165" x14ac:dyDescent="0.25">
      <c r="A162" s="1" t="s">
        <v>160</v>
      </c>
      <c r="B162" s="20">
        <v>0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1</v>
      </c>
      <c r="AO162" s="20">
        <v>0</v>
      </c>
      <c r="AP162" s="20">
        <v>-1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-1</v>
      </c>
      <c r="BO162" s="20">
        <v>0</v>
      </c>
      <c r="BP162" s="20">
        <v>1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0">
        <v>0</v>
      </c>
      <c r="DA162" s="20">
        <v>0</v>
      </c>
      <c r="DB162" s="20">
        <v>0</v>
      </c>
      <c r="DC162" s="20">
        <v>0</v>
      </c>
      <c r="DD162" s="20">
        <v>0</v>
      </c>
      <c r="DE162" s="20">
        <v>0</v>
      </c>
      <c r="DF162" s="20">
        <v>0</v>
      </c>
      <c r="DG162" s="20">
        <v>0</v>
      </c>
      <c r="DH162" s="20">
        <v>0</v>
      </c>
      <c r="DI162" s="20">
        <v>0</v>
      </c>
      <c r="DJ162" s="20">
        <v>0</v>
      </c>
      <c r="DK162" s="20">
        <v>0</v>
      </c>
      <c r="DL162" s="20">
        <v>0</v>
      </c>
      <c r="DM162" s="20">
        <v>0</v>
      </c>
      <c r="DN162" s="20">
        <v>0</v>
      </c>
      <c r="DO162" s="20">
        <v>0</v>
      </c>
      <c r="DP162" s="20">
        <v>0</v>
      </c>
      <c r="DQ162" s="20">
        <v>0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0">
        <v>0</v>
      </c>
      <c r="DX162" s="20">
        <v>0</v>
      </c>
      <c r="DY162" s="20">
        <v>0</v>
      </c>
      <c r="DZ162" s="20">
        <v>0</v>
      </c>
      <c r="EA162" s="20">
        <v>0</v>
      </c>
      <c r="EB162" s="20">
        <v>0</v>
      </c>
      <c r="EC162" s="20">
        <v>0</v>
      </c>
      <c r="ED162" s="20">
        <v>0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0">
        <v>0</v>
      </c>
      <c r="EM162" s="20">
        <v>0</v>
      </c>
      <c r="EN162" s="20"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20">
        <v>0</v>
      </c>
      <c r="EV162" s="20">
        <v>0</v>
      </c>
      <c r="EW162" s="20">
        <v>0</v>
      </c>
      <c r="EX162" s="20">
        <v>0</v>
      </c>
      <c r="EY162" s="20">
        <v>0</v>
      </c>
      <c r="EZ162" s="20">
        <v>0</v>
      </c>
      <c r="FA162" s="20">
        <v>0</v>
      </c>
      <c r="FB162" s="20">
        <v>0</v>
      </c>
      <c r="FC162" s="20">
        <v>0</v>
      </c>
      <c r="FD162" s="60"/>
      <c r="FE162" s="60"/>
      <c r="FF162" s="7">
        <v>0</v>
      </c>
      <c r="FH162" s="5" t="str">
        <v>87b</v>
      </c>
      <c r="FI162" s="7">
        <v>-449319104418.63531</v>
      </c>
    </row>
    <row r="163" spans="1:165" x14ac:dyDescent="0.25">
      <c r="A163" s="1" t="s">
        <v>161</v>
      </c>
      <c r="B163" s="20">
        <v>0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1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-2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1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v>0</v>
      </c>
      <c r="DB163" s="20">
        <v>0</v>
      </c>
      <c r="DC163" s="20"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0</v>
      </c>
      <c r="DT163" s="20">
        <v>0</v>
      </c>
      <c r="DU163" s="20">
        <v>0</v>
      </c>
      <c r="DV163" s="20">
        <v>0</v>
      </c>
      <c r="DW163" s="20">
        <v>0</v>
      </c>
      <c r="DX163" s="20">
        <v>0</v>
      </c>
      <c r="DY163" s="20">
        <v>0</v>
      </c>
      <c r="DZ163" s="20">
        <v>0</v>
      </c>
      <c r="EA163" s="20">
        <v>0</v>
      </c>
      <c r="EB163" s="20"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0">
        <v>0</v>
      </c>
      <c r="EM163" s="20">
        <v>0</v>
      </c>
      <c r="EN163" s="20"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20">
        <v>0</v>
      </c>
      <c r="EV163" s="20">
        <v>0</v>
      </c>
      <c r="EW163" s="20">
        <v>0</v>
      </c>
      <c r="EX163" s="20">
        <v>0</v>
      </c>
      <c r="EY163" s="20">
        <v>0</v>
      </c>
      <c r="EZ163" s="20">
        <v>0</v>
      </c>
      <c r="FA163" s="20">
        <v>0</v>
      </c>
      <c r="FB163" s="20">
        <v>0</v>
      </c>
      <c r="FC163" s="20">
        <v>0</v>
      </c>
      <c r="FD163" s="60"/>
      <c r="FE163" s="60"/>
      <c r="FF163" s="7">
        <v>0</v>
      </c>
      <c r="FH163" s="5" t="str">
        <v>88b</v>
      </c>
      <c r="FI163" s="7">
        <v>-363447528407.49207</v>
      </c>
    </row>
    <row r="164" spans="1:165" x14ac:dyDescent="0.25">
      <c r="A164" s="1" t="s">
        <v>162</v>
      </c>
      <c r="B164" s="20">
        <v>0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1</v>
      </c>
      <c r="BB164" s="20">
        <v>0</v>
      </c>
      <c r="BC164" s="20">
        <v>-1</v>
      </c>
      <c r="BD164" s="20">
        <v>0</v>
      </c>
      <c r="BE164" s="20">
        <v>0</v>
      </c>
      <c r="BF164" s="20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20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-1</v>
      </c>
      <c r="CB164" s="20">
        <v>0</v>
      </c>
      <c r="CC164" s="20">
        <v>1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0">
        <v>0</v>
      </c>
      <c r="DA164" s="20">
        <v>0</v>
      </c>
      <c r="DB164" s="20">
        <v>0</v>
      </c>
      <c r="DC164" s="20">
        <v>0</v>
      </c>
      <c r="DD164" s="20">
        <v>0</v>
      </c>
      <c r="DE164" s="20">
        <v>0</v>
      </c>
      <c r="DF164" s="20">
        <v>0</v>
      </c>
      <c r="DG164" s="20">
        <v>0</v>
      </c>
      <c r="DH164" s="20">
        <v>0</v>
      </c>
      <c r="DI164" s="20">
        <v>0</v>
      </c>
      <c r="DJ164" s="20">
        <v>0</v>
      </c>
      <c r="DK164" s="20">
        <v>0</v>
      </c>
      <c r="DL164" s="20">
        <v>0</v>
      </c>
      <c r="DM164" s="20">
        <v>0</v>
      </c>
      <c r="DN164" s="20">
        <v>0</v>
      </c>
      <c r="DO164" s="20">
        <v>0</v>
      </c>
      <c r="DP164" s="20">
        <v>0</v>
      </c>
      <c r="DQ164" s="20">
        <v>0</v>
      </c>
      <c r="DR164" s="20">
        <v>0</v>
      </c>
      <c r="DS164" s="20">
        <v>0</v>
      </c>
      <c r="DT164" s="20">
        <v>0</v>
      </c>
      <c r="DU164" s="20">
        <v>0</v>
      </c>
      <c r="DV164" s="20">
        <v>0</v>
      </c>
      <c r="DW164" s="20">
        <v>0</v>
      </c>
      <c r="DX164" s="20">
        <v>0</v>
      </c>
      <c r="DY164" s="20">
        <v>0</v>
      </c>
      <c r="DZ164" s="20">
        <v>0</v>
      </c>
      <c r="EA164" s="20">
        <v>0</v>
      </c>
      <c r="EB164" s="20">
        <v>0</v>
      </c>
      <c r="EC164" s="20">
        <v>0</v>
      </c>
      <c r="ED164" s="20">
        <v>0</v>
      </c>
      <c r="EE164" s="20">
        <v>0</v>
      </c>
      <c r="EF164" s="20">
        <v>0</v>
      </c>
      <c r="EG164" s="20">
        <v>0</v>
      </c>
      <c r="EH164" s="20">
        <v>0</v>
      </c>
      <c r="EI164" s="20">
        <v>0</v>
      </c>
      <c r="EJ164" s="20">
        <v>0</v>
      </c>
      <c r="EK164" s="20">
        <v>0</v>
      </c>
      <c r="EL164" s="20">
        <v>0</v>
      </c>
      <c r="EM164" s="20">
        <v>0</v>
      </c>
      <c r="EN164" s="20">
        <v>0</v>
      </c>
      <c r="EO164" s="20">
        <v>0</v>
      </c>
      <c r="EP164" s="20">
        <v>0</v>
      </c>
      <c r="EQ164" s="20">
        <v>0</v>
      </c>
      <c r="ER164" s="20">
        <v>0</v>
      </c>
      <c r="ES164" s="20">
        <v>0</v>
      </c>
      <c r="ET164" s="20">
        <v>0</v>
      </c>
      <c r="EU164" s="20">
        <v>0</v>
      </c>
      <c r="EV164" s="20">
        <v>0</v>
      </c>
      <c r="EW164" s="20">
        <v>0</v>
      </c>
      <c r="EX164" s="20">
        <v>0</v>
      </c>
      <c r="EY164" s="20">
        <v>0</v>
      </c>
      <c r="EZ164" s="20">
        <v>0</v>
      </c>
      <c r="FA164" s="20">
        <v>0</v>
      </c>
      <c r="FB164" s="20">
        <v>0</v>
      </c>
      <c r="FC164" s="20">
        <v>0</v>
      </c>
      <c r="FD164" s="60"/>
      <c r="FE164" s="60"/>
      <c r="FF164" s="7">
        <v>0</v>
      </c>
      <c r="FH164" s="5" t="str">
        <v>U81</v>
      </c>
      <c r="FI164" s="7">
        <v>0</v>
      </c>
    </row>
    <row r="165" spans="1:165" x14ac:dyDescent="0.25">
      <c r="A165" s="1" t="s">
        <v>163</v>
      </c>
      <c r="B165" s="20">
        <v>0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20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20">
        <v>1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-2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1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0">
        <v>0</v>
      </c>
      <c r="DA165" s="20">
        <v>0</v>
      </c>
      <c r="DB165" s="20">
        <v>0</v>
      </c>
      <c r="DC165" s="20">
        <v>0</v>
      </c>
      <c r="DD165" s="20">
        <v>0</v>
      </c>
      <c r="DE165" s="20">
        <v>0</v>
      </c>
      <c r="DF165" s="20">
        <v>0</v>
      </c>
      <c r="DG165" s="20">
        <v>0</v>
      </c>
      <c r="DH165" s="20">
        <v>0</v>
      </c>
      <c r="DI165" s="20">
        <v>0</v>
      </c>
      <c r="DJ165" s="20">
        <v>0</v>
      </c>
      <c r="DK165" s="20">
        <v>0</v>
      </c>
      <c r="DL165" s="20">
        <v>0</v>
      </c>
      <c r="DM165" s="20">
        <v>0</v>
      </c>
      <c r="DN165" s="20">
        <v>0</v>
      </c>
      <c r="DO165" s="20">
        <v>0</v>
      </c>
      <c r="DP165" s="20">
        <v>0</v>
      </c>
      <c r="DQ165" s="20">
        <v>0</v>
      </c>
      <c r="DR165" s="20">
        <v>0</v>
      </c>
      <c r="DS165" s="20">
        <v>0</v>
      </c>
      <c r="DT165" s="20">
        <v>0</v>
      </c>
      <c r="DU165" s="20">
        <v>0</v>
      </c>
      <c r="DV165" s="20">
        <v>0</v>
      </c>
      <c r="DW165" s="20">
        <v>0</v>
      </c>
      <c r="DX165" s="20">
        <v>0</v>
      </c>
      <c r="DY165" s="20">
        <v>0</v>
      </c>
      <c r="DZ165" s="20">
        <v>0</v>
      </c>
      <c r="EA165" s="20">
        <v>0</v>
      </c>
      <c r="EB165" s="20">
        <v>0</v>
      </c>
      <c r="EC165" s="20">
        <v>0</v>
      </c>
      <c r="ED165" s="20">
        <v>0</v>
      </c>
      <c r="EE165" s="20">
        <v>0</v>
      </c>
      <c r="EF165" s="20">
        <v>0</v>
      </c>
      <c r="EG165" s="20">
        <v>0</v>
      </c>
      <c r="EH165" s="20">
        <v>0</v>
      </c>
      <c r="EI165" s="20">
        <v>0</v>
      </c>
      <c r="EJ165" s="20">
        <v>0</v>
      </c>
      <c r="EK165" s="20">
        <v>0</v>
      </c>
      <c r="EL165" s="20">
        <v>0</v>
      </c>
      <c r="EM165" s="20">
        <v>0</v>
      </c>
      <c r="EN165" s="20">
        <v>0</v>
      </c>
      <c r="EO165" s="20">
        <v>0</v>
      </c>
      <c r="EP165" s="20">
        <v>0</v>
      </c>
      <c r="EQ165" s="20">
        <v>0</v>
      </c>
      <c r="ER165" s="20">
        <v>0</v>
      </c>
      <c r="ES165" s="20">
        <v>0</v>
      </c>
      <c r="ET165" s="20">
        <v>0</v>
      </c>
      <c r="EU165" s="20">
        <v>0</v>
      </c>
      <c r="EV165" s="20">
        <v>0</v>
      </c>
      <c r="EW165" s="20">
        <v>0</v>
      </c>
      <c r="EX165" s="20">
        <v>0</v>
      </c>
      <c r="EY165" s="20">
        <v>0</v>
      </c>
      <c r="EZ165" s="20">
        <v>0</v>
      </c>
      <c r="FA165" s="20">
        <v>0</v>
      </c>
      <c r="FB165" s="20">
        <v>0</v>
      </c>
      <c r="FC165" s="20">
        <v>0</v>
      </c>
      <c r="FD165" s="60"/>
      <c r="FE165" s="60"/>
      <c r="FF165" s="7">
        <v>0</v>
      </c>
      <c r="FH165" s="5" t="str">
        <v>U82</v>
      </c>
      <c r="FI165" s="7">
        <v>123.78690263176625</v>
      </c>
    </row>
    <row r="166" spans="1:165" x14ac:dyDescent="0.25">
      <c r="A166" s="1" t="s">
        <v>164</v>
      </c>
      <c r="B166" s="20">
        <v>0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20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1</v>
      </c>
      <c r="BO166" s="20">
        <v>0</v>
      </c>
      <c r="BP166" s="20">
        <v>-1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-1</v>
      </c>
      <c r="CO166" s="20">
        <v>0</v>
      </c>
      <c r="CP166" s="20">
        <v>1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0">
        <v>0</v>
      </c>
      <c r="DA166" s="20">
        <v>0</v>
      </c>
      <c r="DB166" s="20">
        <v>0</v>
      </c>
      <c r="DC166" s="20">
        <v>0</v>
      </c>
      <c r="DD166" s="20">
        <v>0</v>
      </c>
      <c r="DE166" s="20">
        <v>0</v>
      </c>
      <c r="DF166" s="20">
        <v>0</v>
      </c>
      <c r="DG166" s="20">
        <v>0</v>
      </c>
      <c r="DH166" s="20">
        <v>0</v>
      </c>
      <c r="DI166" s="20">
        <v>0</v>
      </c>
      <c r="DJ166" s="20">
        <v>0</v>
      </c>
      <c r="DK166" s="20">
        <v>0</v>
      </c>
      <c r="DL166" s="20">
        <v>0</v>
      </c>
      <c r="DM166" s="20">
        <v>0</v>
      </c>
      <c r="DN166" s="20">
        <v>0</v>
      </c>
      <c r="DO166" s="20">
        <v>0</v>
      </c>
      <c r="DP166" s="20">
        <v>0</v>
      </c>
      <c r="DQ166" s="20">
        <v>0</v>
      </c>
      <c r="DR166" s="20">
        <v>0</v>
      </c>
      <c r="DS166" s="20">
        <v>0</v>
      </c>
      <c r="DT166" s="20">
        <v>0</v>
      </c>
      <c r="DU166" s="20">
        <v>0</v>
      </c>
      <c r="DV166" s="20">
        <v>0</v>
      </c>
      <c r="DW166" s="20">
        <v>0</v>
      </c>
      <c r="DX166" s="20">
        <v>0</v>
      </c>
      <c r="DY166" s="20">
        <v>0</v>
      </c>
      <c r="DZ166" s="20">
        <v>0</v>
      </c>
      <c r="EA166" s="20">
        <v>0</v>
      </c>
      <c r="EB166" s="20">
        <v>0</v>
      </c>
      <c r="EC166" s="20">
        <v>0</v>
      </c>
      <c r="ED166" s="20">
        <v>0</v>
      </c>
      <c r="EE166" s="20">
        <v>0</v>
      </c>
      <c r="EF166" s="20">
        <v>0</v>
      </c>
      <c r="EG166" s="20">
        <v>0</v>
      </c>
      <c r="EH166" s="20">
        <v>0</v>
      </c>
      <c r="EI166" s="20">
        <v>0</v>
      </c>
      <c r="EJ166" s="20">
        <v>0</v>
      </c>
      <c r="EK166" s="20">
        <v>0</v>
      </c>
      <c r="EL166" s="20">
        <v>0</v>
      </c>
      <c r="EM166" s="20">
        <v>0</v>
      </c>
      <c r="EN166" s="20">
        <v>0</v>
      </c>
      <c r="EO166" s="20">
        <v>0</v>
      </c>
      <c r="EP166" s="20">
        <v>0</v>
      </c>
      <c r="EQ166" s="20">
        <v>0</v>
      </c>
      <c r="ER166" s="20">
        <v>0</v>
      </c>
      <c r="ES166" s="20">
        <v>0</v>
      </c>
      <c r="ET166" s="20">
        <v>0</v>
      </c>
      <c r="EU166" s="20">
        <v>0</v>
      </c>
      <c r="EV166" s="20">
        <v>0</v>
      </c>
      <c r="EW166" s="20">
        <v>0</v>
      </c>
      <c r="EX166" s="20">
        <v>0</v>
      </c>
      <c r="EY166" s="20">
        <v>0</v>
      </c>
      <c r="EZ166" s="20">
        <v>0</v>
      </c>
      <c r="FA166" s="20">
        <v>0</v>
      </c>
      <c r="FB166" s="20">
        <v>0</v>
      </c>
      <c r="FC166" s="20">
        <v>0</v>
      </c>
      <c r="FD166" s="60"/>
      <c r="FE166" s="60"/>
      <c r="FF166" s="7">
        <v>0</v>
      </c>
      <c r="FH166" s="5" t="str">
        <v>U83</v>
      </c>
      <c r="FI166" s="7">
        <v>495.41060128059621</v>
      </c>
    </row>
    <row r="167" spans="1:165" x14ac:dyDescent="0.25">
      <c r="A167" s="1" t="s">
        <v>165</v>
      </c>
      <c r="B167" s="20">
        <v>0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20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20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1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-2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0">
        <v>0</v>
      </c>
      <c r="DA167" s="20">
        <v>0</v>
      </c>
      <c r="DB167" s="20">
        <v>1</v>
      </c>
      <c r="DC167" s="20">
        <v>0</v>
      </c>
      <c r="DD167" s="20">
        <v>0</v>
      </c>
      <c r="DE167" s="20">
        <v>0</v>
      </c>
      <c r="DF167" s="20">
        <v>0</v>
      </c>
      <c r="DG167" s="20">
        <v>0</v>
      </c>
      <c r="DH167" s="20">
        <v>0</v>
      </c>
      <c r="DI167" s="20">
        <v>0</v>
      </c>
      <c r="DJ167" s="20">
        <v>0</v>
      </c>
      <c r="DK167" s="20">
        <v>0</v>
      </c>
      <c r="DL167" s="20">
        <v>0</v>
      </c>
      <c r="DM167" s="20">
        <v>0</v>
      </c>
      <c r="DN167" s="20">
        <v>0</v>
      </c>
      <c r="DO167" s="20">
        <v>0</v>
      </c>
      <c r="DP167" s="20">
        <v>0</v>
      </c>
      <c r="DQ167" s="20">
        <v>0</v>
      </c>
      <c r="DR167" s="20">
        <v>0</v>
      </c>
      <c r="DS167" s="20">
        <v>0</v>
      </c>
      <c r="DT167" s="20">
        <v>0</v>
      </c>
      <c r="DU167" s="20">
        <v>0</v>
      </c>
      <c r="DV167" s="20">
        <v>0</v>
      </c>
      <c r="DW167" s="20">
        <v>0</v>
      </c>
      <c r="DX167" s="20">
        <v>0</v>
      </c>
      <c r="DY167" s="20">
        <v>0</v>
      </c>
      <c r="DZ167" s="20">
        <v>0</v>
      </c>
      <c r="EA167" s="20">
        <v>0</v>
      </c>
      <c r="EB167" s="20">
        <v>0</v>
      </c>
      <c r="EC167" s="20">
        <v>0</v>
      </c>
      <c r="ED167" s="20">
        <v>0</v>
      </c>
      <c r="EE167" s="20">
        <v>0</v>
      </c>
      <c r="EF167" s="20">
        <v>0</v>
      </c>
      <c r="EG167" s="20">
        <v>0</v>
      </c>
      <c r="EH167" s="20">
        <v>0</v>
      </c>
      <c r="EI167" s="20">
        <v>0</v>
      </c>
      <c r="EJ167" s="20">
        <v>0</v>
      </c>
      <c r="EK167" s="20">
        <v>0</v>
      </c>
      <c r="EL167" s="20">
        <v>0</v>
      </c>
      <c r="EM167" s="20">
        <v>0</v>
      </c>
      <c r="EN167" s="20">
        <v>0</v>
      </c>
      <c r="EO167" s="20">
        <v>0</v>
      </c>
      <c r="EP167" s="20">
        <v>0</v>
      </c>
      <c r="EQ167" s="20">
        <v>0</v>
      </c>
      <c r="ER167" s="20">
        <v>0</v>
      </c>
      <c r="ES167" s="20">
        <v>0</v>
      </c>
      <c r="ET167" s="20">
        <v>0</v>
      </c>
      <c r="EU167" s="20">
        <v>0</v>
      </c>
      <c r="EV167" s="20">
        <v>0</v>
      </c>
      <c r="EW167" s="20">
        <v>0</v>
      </c>
      <c r="EX167" s="20">
        <v>0</v>
      </c>
      <c r="EY167" s="20">
        <v>0</v>
      </c>
      <c r="EZ167" s="20">
        <v>0</v>
      </c>
      <c r="FA167" s="20">
        <v>0</v>
      </c>
      <c r="FB167" s="20">
        <v>0</v>
      </c>
      <c r="FC167" s="20">
        <v>0</v>
      </c>
      <c r="FD167" s="60"/>
      <c r="FE167" s="60"/>
      <c r="FF167" s="7">
        <v>0</v>
      </c>
      <c r="FH167" s="5" t="str">
        <v>V81</v>
      </c>
      <c r="FI167" s="7">
        <v>-6.6724213338860187E-17</v>
      </c>
    </row>
    <row r="168" spans="1:165" x14ac:dyDescent="0.25">
      <c r="A168" s="1" t="s">
        <v>169</v>
      </c>
      <c r="B168" s="20">
        <v>0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20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20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1</v>
      </c>
      <c r="CB168" s="20">
        <v>0</v>
      </c>
      <c r="CC168" s="20">
        <v>-1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0">
        <v>0</v>
      </c>
      <c r="DA168" s="20">
        <v>-1</v>
      </c>
      <c r="DB168" s="20">
        <v>0</v>
      </c>
      <c r="DC168" s="20">
        <v>1</v>
      </c>
      <c r="DD168" s="20">
        <v>0</v>
      </c>
      <c r="DE168" s="20">
        <v>0</v>
      </c>
      <c r="DF168" s="20">
        <v>0</v>
      </c>
      <c r="DG168" s="20">
        <v>0</v>
      </c>
      <c r="DH168" s="20">
        <v>0</v>
      </c>
      <c r="DI168" s="20">
        <v>0</v>
      </c>
      <c r="DJ168" s="20">
        <v>0</v>
      </c>
      <c r="DK168" s="20">
        <v>0</v>
      </c>
      <c r="DL168" s="20">
        <v>0</v>
      </c>
      <c r="DM168" s="20">
        <v>0</v>
      </c>
      <c r="DN168" s="20">
        <v>0</v>
      </c>
      <c r="DO168" s="20">
        <v>0</v>
      </c>
      <c r="DP168" s="20">
        <v>0</v>
      </c>
      <c r="DQ168" s="20">
        <v>0</v>
      </c>
      <c r="DR168" s="20">
        <v>0</v>
      </c>
      <c r="DS168" s="20">
        <v>0</v>
      </c>
      <c r="DT168" s="20">
        <v>0</v>
      </c>
      <c r="DU168" s="20">
        <v>0</v>
      </c>
      <c r="DV168" s="20">
        <v>0</v>
      </c>
      <c r="DW168" s="20">
        <v>0</v>
      </c>
      <c r="DX168" s="20">
        <v>0</v>
      </c>
      <c r="DY168" s="20">
        <v>0</v>
      </c>
      <c r="DZ168" s="20">
        <v>0</v>
      </c>
      <c r="EA168" s="20">
        <v>0</v>
      </c>
      <c r="EB168" s="20">
        <v>0</v>
      </c>
      <c r="EC168" s="20">
        <v>0</v>
      </c>
      <c r="ED168" s="20">
        <v>0</v>
      </c>
      <c r="EE168" s="20">
        <v>0</v>
      </c>
      <c r="EF168" s="20">
        <v>0</v>
      </c>
      <c r="EG168" s="20">
        <v>0</v>
      </c>
      <c r="EH168" s="20">
        <v>0</v>
      </c>
      <c r="EI168" s="20">
        <v>0</v>
      </c>
      <c r="EJ168" s="20">
        <v>0</v>
      </c>
      <c r="EK168" s="20">
        <v>0</v>
      </c>
      <c r="EL168" s="20">
        <v>0</v>
      </c>
      <c r="EM168" s="20">
        <v>0</v>
      </c>
      <c r="EN168" s="20">
        <v>0</v>
      </c>
      <c r="EO168" s="20">
        <v>0</v>
      </c>
      <c r="EP168" s="20">
        <v>0</v>
      </c>
      <c r="EQ168" s="20">
        <v>0</v>
      </c>
      <c r="ER168" s="20">
        <v>0</v>
      </c>
      <c r="ES168" s="20">
        <v>0</v>
      </c>
      <c r="ET168" s="20">
        <v>0</v>
      </c>
      <c r="EU168" s="20">
        <v>0</v>
      </c>
      <c r="EV168" s="20">
        <v>0</v>
      </c>
      <c r="EW168" s="20">
        <v>0</v>
      </c>
      <c r="EX168" s="20">
        <v>0</v>
      </c>
      <c r="EY168" s="20">
        <v>0</v>
      </c>
      <c r="EZ168" s="20">
        <v>0</v>
      </c>
      <c r="FA168" s="20">
        <v>0</v>
      </c>
      <c r="FB168" s="20">
        <v>0</v>
      </c>
      <c r="FC168" s="20">
        <v>0</v>
      </c>
      <c r="FD168" s="60"/>
      <c r="FE168" s="60"/>
      <c r="FF168" s="7">
        <v>0</v>
      </c>
      <c r="FH168" s="5" t="str">
        <v>V71</v>
      </c>
      <c r="FI168" s="7">
        <v>0.16396081790008271</v>
      </c>
    </row>
    <row r="169" spans="1:165" x14ac:dyDescent="0.25">
      <c r="A169" s="1" t="s">
        <v>166</v>
      </c>
      <c r="B169" s="20">
        <v>0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20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20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1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0">
        <v>0</v>
      </c>
      <c r="DA169" s="20">
        <v>0</v>
      </c>
      <c r="DB169" s="20">
        <v>-2</v>
      </c>
      <c r="DC169" s="20">
        <v>0</v>
      </c>
      <c r="DD169" s="20">
        <v>0</v>
      </c>
      <c r="DE169" s="20">
        <v>0</v>
      </c>
      <c r="DF169" s="20">
        <v>0</v>
      </c>
      <c r="DG169" s="20">
        <v>0</v>
      </c>
      <c r="DH169" s="20">
        <v>0</v>
      </c>
      <c r="DI169" s="20">
        <v>0</v>
      </c>
      <c r="DJ169" s="20">
        <v>0</v>
      </c>
      <c r="DK169" s="20">
        <v>0</v>
      </c>
      <c r="DL169" s="20">
        <v>0</v>
      </c>
      <c r="DM169" s="20">
        <v>0</v>
      </c>
      <c r="DN169" s="20">
        <v>0</v>
      </c>
      <c r="DO169" s="20">
        <v>1</v>
      </c>
      <c r="DP169" s="20">
        <v>0</v>
      </c>
      <c r="DQ169" s="20">
        <v>0</v>
      </c>
      <c r="DR169" s="20">
        <v>0</v>
      </c>
      <c r="DS169" s="20">
        <v>0</v>
      </c>
      <c r="DT169" s="20">
        <v>0</v>
      </c>
      <c r="DU169" s="20">
        <v>0</v>
      </c>
      <c r="DV169" s="20">
        <v>0</v>
      </c>
      <c r="DW169" s="20">
        <v>0</v>
      </c>
      <c r="DX169" s="20">
        <v>0</v>
      </c>
      <c r="DY169" s="20">
        <v>0</v>
      </c>
      <c r="DZ169" s="20">
        <v>0</v>
      </c>
      <c r="EA169" s="20">
        <v>0</v>
      </c>
      <c r="EB169" s="20">
        <v>0</v>
      </c>
      <c r="EC169" s="20">
        <v>0</v>
      </c>
      <c r="ED169" s="20">
        <v>0</v>
      </c>
      <c r="EE169" s="20">
        <v>0</v>
      </c>
      <c r="EF169" s="20">
        <v>0</v>
      </c>
      <c r="EG169" s="20">
        <v>0</v>
      </c>
      <c r="EH169" s="20">
        <v>0</v>
      </c>
      <c r="EI169" s="20">
        <v>0</v>
      </c>
      <c r="EJ169" s="20">
        <v>0</v>
      </c>
      <c r="EK169" s="20">
        <v>0</v>
      </c>
      <c r="EL169" s="20">
        <v>0</v>
      </c>
      <c r="EM169" s="20">
        <v>0</v>
      </c>
      <c r="EN169" s="20">
        <v>0</v>
      </c>
      <c r="EO169" s="20">
        <v>0</v>
      </c>
      <c r="EP169" s="20">
        <v>0</v>
      </c>
      <c r="EQ169" s="20">
        <v>0</v>
      </c>
      <c r="ER169" s="20">
        <v>0</v>
      </c>
      <c r="ES169" s="20">
        <v>0</v>
      </c>
      <c r="ET169" s="20">
        <v>0</v>
      </c>
      <c r="EU169" s="20">
        <v>0</v>
      </c>
      <c r="EV169" s="20">
        <v>0</v>
      </c>
      <c r="EW169" s="20">
        <v>0</v>
      </c>
      <c r="EX169" s="20">
        <v>0</v>
      </c>
      <c r="EY169" s="20">
        <v>0</v>
      </c>
      <c r="EZ169" s="20">
        <v>0</v>
      </c>
      <c r="FA169" s="20">
        <v>0</v>
      </c>
      <c r="FB169" s="20">
        <v>0</v>
      </c>
      <c r="FC169" s="20">
        <v>0</v>
      </c>
      <c r="FD169" s="60"/>
      <c r="FE169" s="60"/>
      <c r="FF169" s="7">
        <v>0</v>
      </c>
      <c r="FH169" s="5" t="str">
        <v>V61</v>
      </c>
      <c r="FI169" s="7">
        <v>0.30751240875932206</v>
      </c>
    </row>
    <row r="170" spans="1:165" x14ac:dyDescent="0.25">
      <c r="A170" s="1" t="s">
        <v>167</v>
      </c>
      <c r="B170" s="20">
        <v>0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20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20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1</v>
      </c>
      <c r="CO170" s="20">
        <v>0</v>
      </c>
      <c r="CP170" s="20">
        <v>-1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0">
        <v>0</v>
      </c>
      <c r="DA170" s="20">
        <v>0</v>
      </c>
      <c r="DB170" s="20">
        <v>0</v>
      </c>
      <c r="DC170" s="20">
        <v>0</v>
      </c>
      <c r="DD170" s="20">
        <v>0</v>
      </c>
      <c r="DE170" s="20">
        <v>0</v>
      </c>
      <c r="DF170" s="20">
        <v>0</v>
      </c>
      <c r="DG170" s="20">
        <v>0</v>
      </c>
      <c r="DH170" s="20">
        <v>0</v>
      </c>
      <c r="DI170" s="20">
        <v>0</v>
      </c>
      <c r="DJ170" s="20">
        <v>0</v>
      </c>
      <c r="DK170" s="20">
        <v>0</v>
      </c>
      <c r="DL170" s="20">
        <v>0</v>
      </c>
      <c r="DM170" s="20">
        <v>0</v>
      </c>
      <c r="DN170" s="20">
        <v>-1</v>
      </c>
      <c r="DO170" s="20">
        <v>0</v>
      </c>
      <c r="DP170" s="20">
        <v>1</v>
      </c>
      <c r="DQ170" s="20">
        <v>0</v>
      </c>
      <c r="DR170" s="20">
        <v>0</v>
      </c>
      <c r="DS170" s="20">
        <v>0</v>
      </c>
      <c r="DT170" s="20">
        <v>0</v>
      </c>
      <c r="DU170" s="20">
        <v>0</v>
      </c>
      <c r="DV170" s="20">
        <v>0</v>
      </c>
      <c r="DW170" s="20">
        <v>0</v>
      </c>
      <c r="DX170" s="20">
        <v>0</v>
      </c>
      <c r="DY170" s="20">
        <v>0</v>
      </c>
      <c r="DZ170" s="20">
        <v>0</v>
      </c>
      <c r="EA170" s="20">
        <v>0</v>
      </c>
      <c r="EB170" s="20">
        <v>0</v>
      </c>
      <c r="EC170" s="20">
        <v>0</v>
      </c>
      <c r="ED170" s="20">
        <v>0</v>
      </c>
      <c r="EE170" s="20">
        <v>0</v>
      </c>
      <c r="EF170" s="20">
        <v>0</v>
      </c>
      <c r="EG170" s="20">
        <v>0</v>
      </c>
      <c r="EH170" s="20">
        <v>0</v>
      </c>
      <c r="EI170" s="20">
        <v>0</v>
      </c>
      <c r="EJ170" s="20">
        <v>0</v>
      </c>
      <c r="EK170" s="20">
        <v>0</v>
      </c>
      <c r="EL170" s="20">
        <v>0</v>
      </c>
      <c r="EM170" s="20">
        <v>0</v>
      </c>
      <c r="EN170" s="20">
        <v>0</v>
      </c>
      <c r="EO170" s="20">
        <v>0</v>
      </c>
      <c r="EP170" s="20">
        <v>0</v>
      </c>
      <c r="EQ170" s="20">
        <v>0</v>
      </c>
      <c r="ER170" s="20">
        <v>0</v>
      </c>
      <c r="ES170" s="20">
        <v>0</v>
      </c>
      <c r="ET170" s="20">
        <v>0</v>
      </c>
      <c r="EU170" s="20">
        <v>0</v>
      </c>
      <c r="EV170" s="20">
        <v>0</v>
      </c>
      <c r="EW170" s="20">
        <v>0</v>
      </c>
      <c r="EX170" s="20">
        <v>0</v>
      </c>
      <c r="EY170" s="20">
        <v>0</v>
      </c>
      <c r="EZ170" s="20">
        <v>0</v>
      </c>
      <c r="FA170" s="20">
        <v>0</v>
      </c>
      <c r="FB170" s="20">
        <v>0</v>
      </c>
      <c r="FC170" s="20">
        <v>0</v>
      </c>
      <c r="FD170" s="60"/>
      <c r="FE170" s="60"/>
      <c r="FF170" s="7">
        <v>0</v>
      </c>
      <c r="FH170" s="5" t="str">
        <v>V89</v>
      </c>
      <c r="FI170" s="7">
        <v>0</v>
      </c>
    </row>
    <row r="171" spans="1:165" x14ac:dyDescent="0.25">
      <c r="A171" s="1" t="s">
        <v>168</v>
      </c>
      <c r="B171" s="20">
        <v>0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0">
        <v>0</v>
      </c>
      <c r="DA171" s="20">
        <v>0</v>
      </c>
      <c r="DB171" s="20">
        <v>1</v>
      </c>
      <c r="DC171" s="20">
        <v>0</v>
      </c>
      <c r="DD171" s="20">
        <v>0</v>
      </c>
      <c r="DE171" s="20">
        <v>0</v>
      </c>
      <c r="DF171" s="20">
        <v>0</v>
      </c>
      <c r="DG171" s="20">
        <v>0</v>
      </c>
      <c r="DH171" s="20">
        <v>0</v>
      </c>
      <c r="DI171" s="20">
        <v>0</v>
      </c>
      <c r="DJ171" s="20">
        <v>0</v>
      </c>
      <c r="DK171" s="20">
        <v>0</v>
      </c>
      <c r="DL171" s="20">
        <v>0</v>
      </c>
      <c r="DM171" s="20">
        <v>0</v>
      </c>
      <c r="DN171" s="20">
        <v>0</v>
      </c>
      <c r="DO171" s="20">
        <v>-2</v>
      </c>
      <c r="DP171" s="20">
        <v>0</v>
      </c>
      <c r="DQ171" s="20">
        <v>0</v>
      </c>
      <c r="DR171" s="20">
        <v>0</v>
      </c>
      <c r="DS171" s="20">
        <v>0</v>
      </c>
      <c r="DT171" s="20">
        <v>0</v>
      </c>
      <c r="DU171" s="20">
        <v>0</v>
      </c>
      <c r="DV171" s="20">
        <v>0</v>
      </c>
      <c r="DW171" s="20">
        <v>0</v>
      </c>
      <c r="DX171" s="20">
        <v>0</v>
      </c>
      <c r="DY171" s="20">
        <v>0</v>
      </c>
      <c r="DZ171" s="20">
        <v>0</v>
      </c>
      <c r="EA171" s="20">
        <v>1</v>
      </c>
      <c r="EB171" s="20">
        <v>0</v>
      </c>
      <c r="EC171" s="20">
        <v>0</v>
      </c>
      <c r="ED171" s="20">
        <v>0</v>
      </c>
      <c r="EE171" s="20">
        <v>0</v>
      </c>
      <c r="EF171" s="20">
        <v>0</v>
      </c>
      <c r="EG171" s="20">
        <v>0</v>
      </c>
      <c r="EH171" s="20">
        <v>0</v>
      </c>
      <c r="EI171" s="20">
        <v>0</v>
      </c>
      <c r="EJ171" s="20">
        <v>0</v>
      </c>
      <c r="EK171" s="20">
        <v>0</v>
      </c>
      <c r="EL171" s="20">
        <v>0</v>
      </c>
      <c r="EM171" s="20">
        <v>0</v>
      </c>
      <c r="EN171" s="20">
        <v>0</v>
      </c>
      <c r="EO171" s="20">
        <v>0</v>
      </c>
      <c r="EP171" s="20">
        <v>0</v>
      </c>
      <c r="EQ171" s="20">
        <v>0</v>
      </c>
      <c r="ER171" s="20">
        <v>0</v>
      </c>
      <c r="ES171" s="20">
        <v>0</v>
      </c>
      <c r="ET171" s="20">
        <v>0</v>
      </c>
      <c r="EU171" s="20">
        <v>0</v>
      </c>
      <c r="EV171" s="20">
        <v>0</v>
      </c>
      <c r="EW171" s="20">
        <v>0</v>
      </c>
      <c r="EX171" s="20">
        <v>0</v>
      </c>
      <c r="EY171" s="20">
        <v>0</v>
      </c>
      <c r="EZ171" s="20">
        <v>0</v>
      </c>
      <c r="FA171" s="20">
        <v>0</v>
      </c>
      <c r="FB171" s="20">
        <v>0</v>
      </c>
      <c r="FC171" s="20">
        <v>0</v>
      </c>
      <c r="FD171" s="60"/>
      <c r="FE171" s="60"/>
      <c r="FF171" s="7">
        <v>0</v>
      </c>
      <c r="FH171" s="5" t="str">
        <v>V79</v>
      </c>
      <c r="FI171" s="7">
        <v>0.16516992963961541</v>
      </c>
    </row>
    <row r="172" spans="1:165" x14ac:dyDescent="0.25">
      <c r="A172" s="1" t="s">
        <v>170</v>
      </c>
      <c r="B172" s="20">
        <v>0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0">
        <v>0</v>
      </c>
      <c r="DA172" s="20">
        <v>1</v>
      </c>
      <c r="DB172" s="20">
        <v>0</v>
      </c>
      <c r="DC172" s="20">
        <v>-1</v>
      </c>
      <c r="DD172" s="20">
        <v>0</v>
      </c>
      <c r="DE172" s="20">
        <v>0</v>
      </c>
      <c r="DF172" s="20">
        <v>0</v>
      </c>
      <c r="DG172" s="20">
        <v>0</v>
      </c>
      <c r="DH172" s="20">
        <v>0</v>
      </c>
      <c r="DI172" s="20">
        <v>0</v>
      </c>
      <c r="DJ172" s="20">
        <v>0</v>
      </c>
      <c r="DK172" s="20">
        <v>0</v>
      </c>
      <c r="DL172" s="20">
        <v>0</v>
      </c>
      <c r="DM172" s="20">
        <v>0</v>
      </c>
      <c r="DN172" s="20">
        <v>0</v>
      </c>
      <c r="DO172" s="20">
        <v>0</v>
      </c>
      <c r="DP172" s="20">
        <v>0</v>
      </c>
      <c r="DQ172" s="20">
        <v>0</v>
      </c>
      <c r="DR172" s="20">
        <v>0</v>
      </c>
      <c r="DS172" s="20">
        <v>0</v>
      </c>
      <c r="DT172" s="20">
        <v>0</v>
      </c>
      <c r="DU172" s="20">
        <v>0</v>
      </c>
      <c r="DV172" s="20">
        <v>0</v>
      </c>
      <c r="DW172" s="20">
        <v>0</v>
      </c>
      <c r="DX172" s="20">
        <v>0</v>
      </c>
      <c r="DY172" s="20">
        <v>0</v>
      </c>
      <c r="DZ172" s="20">
        <v>-1</v>
      </c>
      <c r="EA172" s="20">
        <v>0</v>
      </c>
      <c r="EB172" s="20">
        <v>1</v>
      </c>
      <c r="EC172" s="20">
        <v>0</v>
      </c>
      <c r="ED172" s="20">
        <v>0</v>
      </c>
      <c r="EE172" s="20">
        <v>0</v>
      </c>
      <c r="EF172" s="20">
        <v>0</v>
      </c>
      <c r="EG172" s="20">
        <v>0</v>
      </c>
      <c r="EH172" s="20">
        <v>0</v>
      </c>
      <c r="EI172" s="20">
        <v>0</v>
      </c>
      <c r="EJ172" s="20">
        <v>0</v>
      </c>
      <c r="EK172" s="20">
        <v>0</v>
      </c>
      <c r="EL172" s="20">
        <v>0</v>
      </c>
      <c r="EM172" s="20">
        <v>0</v>
      </c>
      <c r="EN172" s="20">
        <v>0</v>
      </c>
      <c r="EO172" s="20">
        <v>0</v>
      </c>
      <c r="EP172" s="20">
        <v>0</v>
      </c>
      <c r="EQ172" s="20">
        <v>0</v>
      </c>
      <c r="ER172" s="20">
        <v>0</v>
      </c>
      <c r="ES172" s="20">
        <v>0</v>
      </c>
      <c r="ET172" s="20">
        <v>0</v>
      </c>
      <c r="EU172" s="20">
        <v>0</v>
      </c>
      <c r="EV172" s="20">
        <v>0</v>
      </c>
      <c r="EW172" s="20">
        <v>0</v>
      </c>
      <c r="EX172" s="20">
        <v>0</v>
      </c>
      <c r="EY172" s="20">
        <v>0</v>
      </c>
      <c r="EZ172" s="20">
        <v>0</v>
      </c>
      <c r="FA172" s="20">
        <v>0</v>
      </c>
      <c r="FB172" s="20">
        <v>0</v>
      </c>
      <c r="FC172" s="20">
        <v>0</v>
      </c>
      <c r="FD172" s="60"/>
      <c r="FE172" s="60"/>
      <c r="FF172" s="7">
        <v>0</v>
      </c>
      <c r="FH172" s="5" t="str">
        <v>V69</v>
      </c>
      <c r="FI172" s="7">
        <v>0.31048100155019731</v>
      </c>
    </row>
    <row r="173" spans="1:165" x14ac:dyDescent="0.25"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0"/>
      <c r="DN173" s="60"/>
      <c r="DO173" s="60"/>
      <c r="DR173" s="60"/>
      <c r="DS173" s="60"/>
      <c r="DT173" s="60"/>
      <c r="DU173" s="60"/>
      <c r="DV173" s="60"/>
      <c r="DW173" s="60"/>
      <c r="DX173" s="60"/>
      <c r="DY173" s="60"/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60"/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60"/>
      <c r="EZ173" s="60"/>
      <c r="FA173" s="60"/>
      <c r="FB173" s="60"/>
      <c r="FC173" s="60"/>
      <c r="FD173" s="60"/>
      <c r="FE173" s="60"/>
      <c r="FF173" s="60"/>
      <c r="FH173" s="6"/>
      <c r="FI173" s="60"/>
    </row>
    <row r="174" spans="1:165" x14ac:dyDescent="0.25"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60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0"/>
      <c r="CS174" s="60"/>
      <c r="CT174" s="60"/>
      <c r="CU174" s="60"/>
      <c r="CV174" s="60"/>
      <c r="CW174" s="60"/>
      <c r="CX174" s="60"/>
      <c r="CY174" s="60"/>
      <c r="CZ174" s="60"/>
      <c r="DA174" s="60"/>
      <c r="DB174" s="60"/>
      <c r="DC174" s="60"/>
      <c r="DD174" s="60"/>
      <c r="DE174" s="60"/>
      <c r="DF174" s="60"/>
      <c r="DG174" s="60"/>
      <c r="DH174" s="60"/>
      <c r="DI174" s="60"/>
      <c r="DJ174" s="60"/>
      <c r="DK174" s="60"/>
      <c r="DL174" s="60"/>
      <c r="DM174" s="60"/>
      <c r="DN174" s="60"/>
      <c r="DO174" s="60"/>
      <c r="DR174" s="60"/>
      <c r="DS174" s="60"/>
      <c r="DT174" s="60"/>
      <c r="DU174" s="60"/>
      <c r="DV174" s="60"/>
      <c r="DW174" s="60"/>
      <c r="DX174" s="60"/>
      <c r="DY174" s="60"/>
      <c r="DZ174" s="60"/>
      <c r="EA174" s="60"/>
      <c r="EB174" s="60"/>
      <c r="EC174" s="60"/>
      <c r="ED174" s="60"/>
      <c r="EE174" s="60"/>
      <c r="EF174" s="60"/>
      <c r="EG174" s="60"/>
      <c r="EH174" s="60"/>
      <c r="EI174" s="60"/>
      <c r="EJ174" s="60"/>
      <c r="EK174" s="60"/>
      <c r="EL174" s="60"/>
      <c r="EM174" s="60"/>
      <c r="EN174" s="60"/>
      <c r="EO174" s="60"/>
      <c r="EP174" s="60"/>
      <c r="EQ174" s="60"/>
      <c r="ER174" s="60"/>
      <c r="ES174" s="60"/>
      <c r="ET174" s="60"/>
      <c r="EU174" s="60"/>
      <c r="EV174" s="60"/>
      <c r="EW174" s="60"/>
      <c r="EX174" s="60"/>
      <c r="EY174" s="60"/>
      <c r="EZ174" s="60"/>
      <c r="FA174" s="60"/>
      <c r="FB174" s="60"/>
      <c r="FC174" s="60"/>
      <c r="FD174" s="60"/>
      <c r="FE174" s="60"/>
      <c r="FF174" s="60"/>
      <c r="FH174" s="6"/>
      <c r="FI174" s="60"/>
    </row>
    <row r="175" spans="1:165" x14ac:dyDescent="0.25">
      <c r="B175" s="64"/>
      <c r="C175" s="64"/>
      <c r="D175" s="64"/>
      <c r="E175" s="64"/>
      <c r="F175" s="64"/>
      <c r="G175" s="4"/>
      <c r="H175" s="64"/>
      <c r="I175" s="64"/>
      <c r="J175" s="64"/>
      <c r="K175" s="64"/>
      <c r="L175" s="64"/>
      <c r="M175" s="64"/>
      <c r="O175" s="64"/>
      <c r="P175" s="64"/>
      <c r="R175" s="8"/>
      <c r="S175" s="8"/>
      <c r="T175" s="64"/>
      <c r="U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4"/>
      <c r="BN175" s="64"/>
      <c r="BO175" s="64"/>
      <c r="BP175" s="64"/>
      <c r="BQ175" s="64"/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4"/>
      <c r="CC175" s="64"/>
      <c r="CD175" s="64"/>
      <c r="CE175" s="64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64"/>
      <c r="CW175" s="64"/>
      <c r="CX175" s="64"/>
      <c r="CY175" s="64"/>
      <c r="CZ175" s="64"/>
      <c r="DA175" s="64"/>
      <c r="DB175" s="64"/>
      <c r="DC175" s="64"/>
      <c r="DD175" s="64"/>
      <c r="DE175" s="64"/>
      <c r="DF175" s="64"/>
      <c r="DG175" s="64"/>
      <c r="DH175" s="64"/>
      <c r="DI175" s="64"/>
      <c r="DJ175" s="64"/>
      <c r="DK175" s="64"/>
      <c r="DL175" s="64"/>
      <c r="DM175" s="64"/>
      <c r="DN175" s="64"/>
      <c r="DO175" s="64"/>
    </row>
    <row r="176" spans="1:165" x14ac:dyDescent="0.25">
      <c r="B176" s="64"/>
      <c r="C176" s="64"/>
      <c r="D176" s="64"/>
      <c r="E176" s="64"/>
      <c r="F176" s="64"/>
      <c r="H176" s="64"/>
      <c r="I176" s="64"/>
      <c r="J176" s="64"/>
      <c r="K176" s="64"/>
      <c r="L176" s="64"/>
      <c r="M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4"/>
      <c r="BP176" s="64"/>
      <c r="BQ176" s="64"/>
      <c r="BR176" s="64"/>
      <c r="BS176" s="64"/>
      <c r="BT176" s="64"/>
      <c r="BU176" s="64"/>
      <c r="BV176" s="64"/>
      <c r="BW176" s="64"/>
      <c r="BX176" s="64"/>
      <c r="BY176" s="64"/>
      <c r="BZ176" s="64"/>
      <c r="CA176" s="64"/>
      <c r="CB176" s="64"/>
      <c r="CC176" s="64"/>
      <c r="CD176" s="64"/>
      <c r="CE176" s="64"/>
      <c r="CF176" s="64"/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64"/>
      <c r="CW176" s="64"/>
      <c r="CX176" s="64"/>
      <c r="CY176" s="64"/>
      <c r="CZ176" s="64"/>
      <c r="DA176" s="64"/>
      <c r="DB176" s="64"/>
      <c r="DC176" s="64"/>
      <c r="DD176" s="64"/>
      <c r="DE176" s="64"/>
      <c r="DF176" s="64"/>
      <c r="DG176" s="64"/>
      <c r="DH176" s="64"/>
      <c r="DI176" s="64"/>
      <c r="DJ176" s="64"/>
      <c r="DK176" s="64"/>
      <c r="DL176" s="64"/>
      <c r="DM176" s="64"/>
      <c r="DN176" s="64"/>
      <c r="DO176" s="64"/>
    </row>
    <row r="177" spans="2:119" ht="15.75" x14ac:dyDescent="0.25">
      <c r="B177" s="64"/>
      <c r="C177" s="64"/>
      <c r="D177" s="64"/>
      <c r="E177" s="64"/>
      <c r="F177" s="64"/>
      <c r="G177" s="31"/>
      <c r="H177" s="64"/>
      <c r="M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  <c r="BK177" s="64"/>
      <c r="BL177" s="64"/>
      <c r="BM177" s="64"/>
      <c r="BN177" s="64"/>
      <c r="BO177" s="64"/>
      <c r="BP177" s="64"/>
      <c r="BQ177" s="64"/>
      <c r="BR177" s="64"/>
      <c r="BS177" s="64"/>
      <c r="BT177" s="64"/>
      <c r="BU177" s="64"/>
      <c r="BV177" s="64"/>
      <c r="BW177" s="64"/>
      <c r="BX177" s="64"/>
      <c r="BY177" s="64"/>
      <c r="BZ177" s="64"/>
      <c r="CA177" s="64"/>
      <c r="CB177" s="64"/>
      <c r="CC177" s="64"/>
      <c r="CD177" s="64"/>
      <c r="CE177" s="64"/>
      <c r="CF177" s="64"/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64"/>
      <c r="CW177" s="64"/>
      <c r="CX177" s="64"/>
      <c r="CY177" s="64"/>
      <c r="CZ177" s="64"/>
      <c r="DA177" s="64"/>
      <c r="DB177" s="64"/>
      <c r="DC177" s="64"/>
      <c r="DD177" s="64"/>
      <c r="DE177" s="64"/>
      <c r="DF177" s="64"/>
      <c r="DG177" s="64"/>
      <c r="DH177" s="64"/>
      <c r="DI177" s="64"/>
      <c r="DJ177" s="64"/>
      <c r="DK177" s="64"/>
      <c r="DL177" s="64"/>
      <c r="DM177" s="64"/>
      <c r="DN177" s="64"/>
      <c r="DO177" s="64"/>
    </row>
    <row r="178" spans="2:119" x14ac:dyDescent="0.25">
      <c r="B178" s="64"/>
      <c r="C178" s="64"/>
      <c r="D178" s="64"/>
      <c r="E178" s="64"/>
      <c r="F178" s="64"/>
      <c r="G178" s="64"/>
      <c r="H178" s="64"/>
      <c r="M178" s="64"/>
      <c r="N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  <c r="AQ178" s="64"/>
      <c r="AR178" s="64"/>
      <c r="AS178" s="6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  <c r="BK178" s="64"/>
      <c r="BL178" s="64"/>
      <c r="BM178" s="64"/>
      <c r="BN178" s="64"/>
      <c r="BO178" s="64"/>
      <c r="BP178" s="64"/>
      <c r="BQ178" s="64"/>
      <c r="BR178" s="64"/>
      <c r="BS178" s="64"/>
      <c r="BT178" s="64"/>
      <c r="BU178" s="64"/>
      <c r="BV178" s="64"/>
      <c r="BW178" s="64"/>
      <c r="BX178" s="64"/>
      <c r="BY178" s="64"/>
      <c r="BZ178" s="64"/>
      <c r="CA178" s="64"/>
      <c r="CB178" s="64"/>
      <c r="CC178" s="64"/>
      <c r="CD178" s="64"/>
      <c r="CE178" s="64"/>
      <c r="CF178" s="64"/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64"/>
      <c r="CW178" s="64"/>
      <c r="CX178" s="64"/>
      <c r="CY178" s="64"/>
      <c r="CZ178" s="64"/>
      <c r="DA178" s="64"/>
      <c r="DB178" s="64"/>
      <c r="DC178" s="64"/>
      <c r="DD178" s="64"/>
      <c r="DE178" s="64"/>
      <c r="DF178" s="64"/>
      <c r="DG178" s="64"/>
      <c r="DH178" s="64"/>
      <c r="DI178" s="64"/>
      <c r="DJ178" s="64"/>
      <c r="DK178" s="64"/>
      <c r="DL178" s="64"/>
      <c r="DM178" s="64"/>
      <c r="DN178" s="64"/>
      <c r="DO178" s="64"/>
    </row>
    <row r="179" spans="2:119" x14ac:dyDescent="0.25">
      <c r="B179" s="64"/>
      <c r="C179" s="64"/>
      <c r="D179" s="64"/>
      <c r="E179" s="64"/>
      <c r="F179" s="64"/>
      <c r="G179" s="64"/>
      <c r="H179" s="64"/>
      <c r="I179" s="3"/>
      <c r="J179" s="67"/>
      <c r="K179" s="67"/>
      <c r="L179" s="2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4"/>
      <c r="BP179" s="64"/>
      <c r="BQ179" s="64"/>
      <c r="BR179" s="64"/>
      <c r="BS179" s="64"/>
      <c r="BT179" s="64"/>
      <c r="BU179" s="64"/>
      <c r="BV179" s="64"/>
      <c r="BW179" s="64"/>
      <c r="BX179" s="64"/>
      <c r="BY179" s="64"/>
      <c r="BZ179" s="64"/>
      <c r="CA179" s="64"/>
      <c r="CB179" s="64"/>
      <c r="CC179" s="64"/>
      <c r="CD179" s="64"/>
      <c r="CE179" s="64"/>
      <c r="CF179" s="64"/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64"/>
      <c r="CW179" s="64"/>
      <c r="CX179" s="64"/>
      <c r="CY179" s="64"/>
      <c r="CZ179" s="64"/>
      <c r="DA179" s="64"/>
      <c r="DB179" s="64"/>
      <c r="DC179" s="64"/>
      <c r="DD179" s="64"/>
      <c r="DE179" s="64"/>
      <c r="DF179" s="64"/>
      <c r="DG179" s="64"/>
      <c r="DH179" s="64"/>
      <c r="DI179" s="64"/>
      <c r="DJ179" s="64"/>
      <c r="DK179" s="64"/>
      <c r="DL179" s="64"/>
      <c r="DM179" s="64"/>
      <c r="DN179" s="64"/>
      <c r="DO179" s="64"/>
    </row>
    <row r="180" spans="2:119" x14ac:dyDescent="0.25">
      <c r="B180" s="64"/>
      <c r="C180" s="64"/>
      <c r="D180" s="64"/>
      <c r="E180" s="64"/>
      <c r="F180" s="64"/>
      <c r="G180" s="64"/>
      <c r="H180" s="64"/>
      <c r="I180" s="3"/>
      <c r="J180" s="61"/>
      <c r="K180" s="61"/>
      <c r="L180" s="2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  <c r="BK180" s="64"/>
      <c r="BL180" s="64"/>
      <c r="BM180" s="64"/>
      <c r="BN180" s="64"/>
      <c r="BO180" s="64"/>
      <c r="BP180" s="64"/>
      <c r="BQ180" s="64"/>
      <c r="BR180" s="64"/>
      <c r="BS180" s="64"/>
      <c r="BT180" s="64"/>
      <c r="BU180" s="64"/>
      <c r="BV180" s="64"/>
      <c r="BW180" s="64"/>
      <c r="BX180" s="64"/>
      <c r="BY180" s="64"/>
      <c r="BZ180" s="64"/>
      <c r="CA180" s="64"/>
      <c r="CB180" s="64"/>
      <c r="CC180" s="64"/>
      <c r="CD180" s="64"/>
      <c r="CE180" s="64"/>
      <c r="CF180" s="64"/>
      <c r="CG180" s="64"/>
      <c r="CH180" s="64"/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64"/>
      <c r="CW180" s="64"/>
      <c r="CX180" s="64"/>
      <c r="CY180" s="64"/>
      <c r="CZ180" s="64"/>
      <c r="DA180" s="64"/>
      <c r="DB180" s="64"/>
      <c r="DC180" s="64"/>
      <c r="DD180" s="64"/>
      <c r="DE180" s="64"/>
      <c r="DF180" s="64"/>
      <c r="DG180" s="64"/>
      <c r="DH180" s="64"/>
      <c r="DI180" s="64"/>
      <c r="DJ180" s="64"/>
      <c r="DK180" s="64"/>
      <c r="DL180" s="64"/>
      <c r="DM180" s="64"/>
      <c r="DN180" s="64"/>
      <c r="DO180" s="64"/>
    </row>
    <row r="181" spans="2:119" x14ac:dyDescent="0.25">
      <c r="J181" s="69"/>
      <c r="K181" s="70"/>
      <c r="L181" s="69"/>
      <c r="M181" s="70"/>
      <c r="N181" s="65"/>
    </row>
    <row r="182" spans="2:119" ht="15.75" x14ac:dyDescent="0.25">
      <c r="G182" s="31"/>
      <c r="I182" s="3"/>
      <c r="J182" s="67"/>
      <c r="K182" s="67"/>
      <c r="L182" s="2"/>
      <c r="N182" s="23"/>
    </row>
    <row r="183" spans="2:119" x14ac:dyDescent="0.25">
      <c r="G183" s="22"/>
      <c r="H183" s="22"/>
      <c r="I183" s="9"/>
      <c r="J183" s="71"/>
      <c r="K183" s="71"/>
      <c r="L183" s="15"/>
      <c r="M183" s="22"/>
      <c r="N183" s="36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119" x14ac:dyDescent="0.25">
      <c r="G184" s="22"/>
      <c r="H184" s="22"/>
      <c r="I184" s="9"/>
      <c r="J184" s="62"/>
      <c r="K184" s="62"/>
      <c r="L184" s="15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119" x14ac:dyDescent="0.25">
      <c r="G185" s="22"/>
      <c r="H185" s="22"/>
      <c r="I185" s="68"/>
      <c r="J185" s="68"/>
      <c r="K185" s="68"/>
      <c r="L185" s="15"/>
      <c r="M185" s="22"/>
      <c r="N185" s="22"/>
      <c r="O185" s="22"/>
      <c r="P185" s="22"/>
      <c r="Q185" s="22"/>
      <c r="R185" s="22"/>
      <c r="S185" s="68"/>
      <c r="T185" s="68"/>
      <c r="U185" s="68"/>
      <c r="V185" s="22"/>
      <c r="W185" s="22"/>
    </row>
    <row r="186" spans="2:119" x14ac:dyDescent="0.25">
      <c r="G186" s="22"/>
      <c r="H186" s="22"/>
      <c r="I186" s="60"/>
      <c r="J186" s="60"/>
      <c r="K186" s="60"/>
      <c r="L186" s="15"/>
      <c r="M186" s="22"/>
      <c r="N186" s="22"/>
      <c r="O186" s="22"/>
      <c r="P186" s="22"/>
      <c r="Q186" s="22"/>
      <c r="R186" s="22"/>
      <c r="S186" s="60"/>
      <c r="T186" s="60"/>
      <c r="U186" s="60"/>
      <c r="V186" s="22"/>
      <c r="W186" s="22"/>
    </row>
    <row r="187" spans="2:119" x14ac:dyDescent="0.25">
      <c r="G187" s="22"/>
      <c r="H187" s="33"/>
      <c r="I187" s="9"/>
      <c r="J187" s="9"/>
      <c r="K187" s="60"/>
      <c r="L187" s="15"/>
      <c r="M187" s="22"/>
      <c r="N187" s="22"/>
      <c r="O187" s="22"/>
      <c r="P187" s="22"/>
      <c r="Q187" s="22"/>
      <c r="R187" s="22"/>
      <c r="S187" s="60"/>
      <c r="T187" s="60"/>
      <c r="U187" s="60"/>
      <c r="V187" s="22"/>
      <c r="W187" s="22"/>
    </row>
    <row r="188" spans="2:119" x14ac:dyDescent="0.25">
      <c r="G188" s="22"/>
      <c r="H188" s="22"/>
      <c r="I188" s="9"/>
      <c r="J188" s="9"/>
      <c r="K188" s="9"/>
      <c r="L188" s="15"/>
      <c r="M188" s="22"/>
      <c r="N188" s="22"/>
      <c r="O188" s="22"/>
      <c r="P188" s="22"/>
      <c r="Q188" s="22"/>
      <c r="R188" s="22"/>
      <c r="S188" s="9"/>
      <c r="T188" s="9"/>
      <c r="U188" s="9"/>
      <c r="V188" s="22"/>
      <c r="W188" s="22"/>
    </row>
    <row r="189" spans="2:119" x14ac:dyDescent="0.25">
      <c r="G189" s="22"/>
      <c r="H189" s="33"/>
      <c r="I189" s="9"/>
      <c r="J189" s="9"/>
      <c r="K189" s="9"/>
      <c r="L189" s="22"/>
      <c r="M189" s="22"/>
      <c r="N189" s="22"/>
      <c r="O189" s="22"/>
      <c r="P189" s="22"/>
      <c r="Q189" s="22"/>
      <c r="R189" s="33"/>
      <c r="S189" s="9"/>
      <c r="T189" s="9"/>
      <c r="U189" s="9"/>
      <c r="V189" s="22"/>
      <c r="W189" s="22"/>
    </row>
    <row r="190" spans="2:119" x14ac:dyDescent="0.25">
      <c r="G190" s="22"/>
      <c r="H190" s="33"/>
      <c r="I190" s="9"/>
      <c r="J190" s="9"/>
      <c r="K190" s="9"/>
      <c r="L190" s="22"/>
      <c r="M190" s="22"/>
      <c r="N190" s="22"/>
      <c r="O190" s="22"/>
      <c r="P190" s="22"/>
      <c r="Q190" s="22"/>
      <c r="R190" s="33"/>
      <c r="S190" s="9"/>
      <c r="T190" s="9"/>
      <c r="U190" s="9"/>
      <c r="V190" s="22"/>
      <c r="W190" s="22"/>
    </row>
    <row r="191" spans="2:119" x14ac:dyDescent="0.25">
      <c r="G191" s="22"/>
      <c r="H191" s="33"/>
      <c r="I191" s="9"/>
      <c r="J191" s="9"/>
      <c r="K191" s="9"/>
      <c r="L191" s="22"/>
      <c r="M191" s="22"/>
      <c r="N191" s="22"/>
      <c r="O191" s="22"/>
      <c r="P191" s="22"/>
      <c r="Q191" s="22"/>
      <c r="R191" s="33"/>
      <c r="S191" s="9"/>
      <c r="T191" s="9"/>
      <c r="U191" s="9"/>
      <c r="V191" s="22"/>
      <c r="W191" s="22"/>
    </row>
    <row r="192" spans="2:119" x14ac:dyDescent="0.25">
      <c r="G192" s="22"/>
      <c r="H192" s="33"/>
      <c r="I192" s="9"/>
      <c r="J192" s="9"/>
      <c r="K192" s="9"/>
      <c r="L192" s="22"/>
      <c r="M192" s="22"/>
      <c r="N192" s="22"/>
      <c r="O192" s="22"/>
      <c r="P192" s="22"/>
      <c r="Q192" s="22"/>
      <c r="R192" s="33"/>
      <c r="S192" s="9"/>
      <c r="T192" s="9"/>
      <c r="U192" s="9"/>
      <c r="V192" s="22"/>
      <c r="W192" s="22"/>
    </row>
    <row r="193" spans="2:42" x14ac:dyDescent="0.25">
      <c r="H193" s="16"/>
      <c r="I193" s="9"/>
      <c r="J193" s="9"/>
      <c r="K193" s="9"/>
      <c r="R193" s="16"/>
      <c r="S193" s="9"/>
      <c r="T193" s="9"/>
      <c r="U193" s="9"/>
    </row>
    <row r="194" spans="2:42" x14ac:dyDescent="0.25">
      <c r="N194" s="65"/>
      <c r="R194" s="16"/>
      <c r="S194" s="9"/>
      <c r="T194" s="9"/>
      <c r="U194" s="9"/>
    </row>
    <row r="195" spans="2:42" ht="15.75" x14ac:dyDescent="0.25">
      <c r="G195" s="31"/>
      <c r="I195" s="3"/>
      <c r="J195" s="67"/>
      <c r="K195" s="67"/>
      <c r="L195" s="2"/>
      <c r="N195" s="21"/>
      <c r="R195" s="16"/>
      <c r="S195" s="9"/>
      <c r="T195" s="9"/>
      <c r="U195" s="9"/>
    </row>
    <row r="196" spans="2:42" x14ac:dyDescent="0.25">
      <c r="I196" s="3"/>
      <c r="J196" s="67"/>
      <c r="K196" s="67"/>
      <c r="L196" s="2"/>
      <c r="N196" s="21"/>
      <c r="R196" s="16"/>
      <c r="S196" s="9"/>
      <c r="T196" s="9"/>
      <c r="U196" s="9"/>
    </row>
    <row r="197" spans="2:42" x14ac:dyDescent="0.25">
      <c r="I197" s="3"/>
      <c r="J197" s="67"/>
      <c r="K197" s="67"/>
      <c r="L197" s="2"/>
      <c r="N197" s="21"/>
      <c r="R197" s="16"/>
      <c r="S197" s="9"/>
      <c r="T197" s="9"/>
      <c r="U197" s="9"/>
    </row>
    <row r="198" spans="2:42" x14ac:dyDescent="0.25">
      <c r="G198" s="22"/>
      <c r="H198" s="22"/>
      <c r="I198" s="9"/>
      <c r="J198" s="62"/>
      <c r="K198" s="62"/>
      <c r="L198" s="15"/>
      <c r="M198" s="22"/>
      <c r="S198" s="16"/>
      <c r="T198" s="9"/>
      <c r="U198" s="9"/>
      <c r="V198" s="9"/>
    </row>
    <row r="199" spans="2:42" x14ac:dyDescent="0.25">
      <c r="G199" s="22"/>
      <c r="H199" s="22"/>
      <c r="I199" s="68"/>
      <c r="J199" s="68"/>
      <c r="K199" s="68"/>
      <c r="L199" s="15"/>
      <c r="M199" s="22"/>
      <c r="T199" s="12"/>
      <c r="U199" s="13"/>
      <c r="V199" s="9"/>
    </row>
    <row r="200" spans="2:42" x14ac:dyDescent="0.25">
      <c r="G200" s="22"/>
      <c r="H200" s="22"/>
      <c r="I200" s="60"/>
      <c r="J200" s="60"/>
      <c r="K200" s="60"/>
      <c r="L200" s="15"/>
      <c r="M200" s="22"/>
      <c r="T200" s="10"/>
      <c r="U200" s="10"/>
      <c r="V200" s="9"/>
    </row>
    <row r="201" spans="2:42" x14ac:dyDescent="0.25">
      <c r="G201" s="22"/>
      <c r="H201" s="22"/>
      <c r="I201" s="9"/>
      <c r="J201" s="9"/>
      <c r="K201" s="9"/>
      <c r="L201" s="15"/>
      <c r="M201" s="22"/>
      <c r="T201" s="10"/>
      <c r="U201" s="10"/>
      <c r="V201" s="9"/>
    </row>
    <row r="202" spans="2:42" x14ac:dyDescent="0.25">
      <c r="G202" s="22"/>
      <c r="H202" s="33"/>
      <c r="I202" s="34"/>
      <c r="J202" s="34"/>
      <c r="K202" s="9"/>
      <c r="L202" s="15"/>
      <c r="M202" s="22"/>
      <c r="V202" s="9"/>
    </row>
    <row r="203" spans="2:42" x14ac:dyDescent="0.25">
      <c r="G203" s="22"/>
      <c r="H203" s="33"/>
      <c r="I203" s="9"/>
      <c r="J203" s="9"/>
      <c r="K203" s="9"/>
      <c r="L203" s="22"/>
      <c r="M203" s="22"/>
      <c r="S203" s="11"/>
      <c r="T203" s="10"/>
      <c r="U203" s="35"/>
      <c r="V203" s="9"/>
    </row>
    <row r="204" spans="2:42" x14ac:dyDescent="0.25">
      <c r="G204" s="22"/>
      <c r="H204" s="33"/>
      <c r="I204" s="9"/>
      <c r="J204" s="9"/>
      <c r="K204" s="9"/>
      <c r="L204" s="22"/>
      <c r="M204" s="22"/>
      <c r="R204" s="16"/>
      <c r="S204" s="9"/>
      <c r="T204" s="9"/>
      <c r="U204" s="9"/>
    </row>
    <row r="205" spans="2:42" x14ac:dyDescent="0.25">
      <c r="H205" s="16"/>
      <c r="I205" s="9"/>
      <c r="J205" s="9"/>
      <c r="K205" s="9"/>
      <c r="R205" s="16"/>
      <c r="S205" s="9"/>
      <c r="T205" s="9"/>
      <c r="U205" s="9"/>
    </row>
    <row r="206" spans="2:42" x14ac:dyDescent="0.25">
      <c r="H206" s="16"/>
      <c r="I206" s="9"/>
      <c r="J206" s="9"/>
      <c r="K206" s="9"/>
      <c r="R206" s="16"/>
      <c r="S206" s="9"/>
      <c r="T206" s="9"/>
      <c r="U206" s="9"/>
    </row>
    <row r="207" spans="2:42" x14ac:dyDescent="0.25">
      <c r="H207" s="16"/>
      <c r="I207" s="9"/>
      <c r="J207" s="9"/>
      <c r="K207" s="9"/>
      <c r="R207" s="16"/>
      <c r="S207" s="9"/>
      <c r="T207" s="9"/>
      <c r="U207" s="9"/>
    </row>
    <row r="208" spans="2:42" x14ac:dyDescent="0.25">
      <c r="B208" s="17" t="s">
        <v>205</v>
      </c>
      <c r="N208" s="17" t="s">
        <v>204</v>
      </c>
      <c r="Z208" s="17" t="s">
        <v>203</v>
      </c>
      <c r="AP208" s="17" t="s">
        <v>202</v>
      </c>
    </row>
    <row r="223" spans="4:4" x14ac:dyDescent="0.25">
      <c r="D223" s="1" t="s">
        <v>201</v>
      </c>
    </row>
  </sheetData>
  <mergeCells count="19">
    <mergeCell ref="I199:K199"/>
    <mergeCell ref="J179:K179"/>
    <mergeCell ref="I185:K185"/>
    <mergeCell ref="J182:K182"/>
    <mergeCell ref="J183:K183"/>
    <mergeCell ref="AD9:AE9"/>
    <mergeCell ref="AD10:AE10"/>
    <mergeCell ref="AD11:AE11"/>
    <mergeCell ref="AG9:AH9"/>
    <mergeCell ref="AG10:AH10"/>
    <mergeCell ref="AG11:AH11"/>
    <mergeCell ref="Z2:AA2"/>
    <mergeCell ref="J195:K195"/>
    <mergeCell ref="J196:K196"/>
    <mergeCell ref="J197:K197"/>
    <mergeCell ref="S185:U185"/>
    <mergeCell ref="J181:K181"/>
    <mergeCell ref="L181:M181"/>
    <mergeCell ref="Z6:AA6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208</xdr:row>
                <xdr:rowOff>66675</xdr:rowOff>
              </from>
              <to>
                <xdr:col>8</xdr:col>
                <xdr:colOff>276225</xdr:colOff>
                <xdr:row>220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208</xdr:row>
                <xdr:rowOff>66675</xdr:rowOff>
              </from>
              <to>
                <xdr:col>21</xdr:col>
                <xdr:colOff>19050</xdr:colOff>
                <xdr:row>219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208</xdr:row>
                <xdr:rowOff>95250</xdr:rowOff>
              </from>
              <to>
                <xdr:col>33</xdr:col>
                <xdr:colOff>57150</xdr:colOff>
                <xdr:row>219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208</xdr:row>
                <xdr:rowOff>47625</xdr:rowOff>
              </from>
              <to>
                <xdr:col>46</xdr:col>
                <xdr:colOff>66675</xdr:colOff>
                <xdr:row>219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23</xdr:col>
                <xdr:colOff>19050</xdr:colOff>
                <xdr:row>190</xdr:row>
                <xdr:rowOff>142875</xdr:rowOff>
              </from>
              <to>
                <xdr:col>30</xdr:col>
                <xdr:colOff>333375</xdr:colOff>
                <xdr:row>203</xdr:row>
                <xdr:rowOff>57150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207</xdr:row>
                <xdr:rowOff>114300</xdr:rowOff>
              </from>
              <to>
                <xdr:col>98</xdr:col>
                <xdr:colOff>342900</xdr:colOff>
                <xdr:row>218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207</xdr:row>
                <xdr:rowOff>180975</xdr:rowOff>
              </from>
              <to>
                <xdr:col>132</xdr:col>
                <xdr:colOff>371475</xdr:colOff>
                <xdr:row>219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6" r:id="rId16">
          <objectPr defaultSize="0" autoPict="0" r:id="rId17">
            <anchor moveWithCells="1" sizeWithCells="1">
              <from>
                <xdr:col>35</xdr:col>
                <xdr:colOff>19050</xdr:colOff>
                <xdr:row>1</xdr:row>
                <xdr:rowOff>142875</xdr:rowOff>
              </from>
              <to>
                <xdr:col>41</xdr:col>
                <xdr:colOff>85725</xdr:colOff>
                <xdr:row>10</xdr:row>
                <xdr:rowOff>0</xdr:rowOff>
              </to>
            </anchor>
          </objectPr>
        </oleObject>
      </mc:Choice>
      <mc:Fallback>
        <oleObject progId="Equation.DSMT4" shapeId="35856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J218"/>
  <sheetViews>
    <sheetView workbookViewId="0">
      <selection activeCell="L11" sqref="L11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6.28515625" style="1" customWidth="1"/>
    <col min="5" max="5" width="5.7109375" style="1" customWidth="1"/>
    <col min="6" max="6" width="9.5703125" style="1" customWidth="1"/>
    <col min="7" max="8" width="5.7109375" style="1" customWidth="1"/>
    <col min="9" max="9" width="6.42578125" style="1" customWidth="1"/>
    <col min="10" max="10" width="7.28515625" style="1" customWidth="1"/>
    <col min="11" max="11" width="7" style="1" customWidth="1"/>
    <col min="12" max="12" width="7.28515625" style="1" customWidth="1"/>
    <col min="13" max="13" width="7" style="1" customWidth="1"/>
    <col min="14" max="14" width="8.28515625" style="1" customWidth="1"/>
    <col min="15" max="15" width="6.5703125" style="1" customWidth="1"/>
    <col min="16" max="23" width="8.7109375" style="1" customWidth="1"/>
    <col min="24" max="25" width="8.28515625" style="1" customWidth="1"/>
    <col min="26" max="26" width="8.85546875" style="1" customWidth="1"/>
    <col min="27" max="28" width="7.7109375" style="1" customWidth="1"/>
    <col min="29" max="29" width="8.7109375" style="1" customWidth="1"/>
    <col min="30" max="31" width="7.7109375" style="1" customWidth="1"/>
    <col min="32" max="32" width="5.7109375" style="1" customWidth="1"/>
    <col min="33" max="33" width="9.5703125" style="1" customWidth="1"/>
    <col min="34" max="34" width="7" style="1" customWidth="1"/>
    <col min="35" max="35" width="6.5703125" style="1" customWidth="1"/>
    <col min="36" max="36" width="6.7109375" style="1" customWidth="1"/>
    <col min="37" max="37" width="6.85546875" style="1" customWidth="1"/>
    <col min="38" max="38" width="7.140625" style="1" customWidth="1"/>
    <col min="39" max="39" width="6.7109375" style="1" customWidth="1"/>
    <col min="40" max="40" width="6.85546875" style="1" customWidth="1"/>
    <col min="41" max="45" width="5.7109375" style="1" customWidth="1"/>
    <col min="46" max="46" width="7" style="1" customWidth="1"/>
    <col min="47" max="47" width="6.85546875" style="1" customWidth="1"/>
    <col min="48" max="48" width="7.42578125" style="1" customWidth="1"/>
    <col min="49" max="52" width="5.7109375" style="1" customWidth="1"/>
    <col min="53" max="53" width="6.85546875" style="1" customWidth="1"/>
    <col min="54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0" width="5.7109375" style="1" customWidth="1"/>
    <col min="131" max="131" width="6.85546875" style="1" customWidth="1"/>
    <col min="132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46" width="5.7109375" style="1" customWidth="1"/>
    <col min="147" max="154" width="10.7109375" style="1" customWidth="1"/>
    <col min="155" max="155" width="5.7109375" style="1" customWidth="1"/>
    <col min="156" max="156" width="14.85546875" style="48" customWidth="1"/>
    <col min="157" max="158" width="5.7109375" style="1" customWidth="1"/>
    <col min="159" max="159" width="10.5703125" style="1" customWidth="1"/>
    <col min="160" max="160" width="11.140625" style="1" customWidth="1"/>
    <col min="161" max="161" width="5.7109375" style="1" customWidth="1"/>
    <col min="162" max="16384" width="11.42578125" style="1"/>
  </cols>
  <sheetData>
    <row r="1" spans="1:166" x14ac:dyDescent="0.25">
      <c r="P1" s="40" t="s">
        <v>285</v>
      </c>
      <c r="Q1" s="40"/>
      <c r="R1" s="40"/>
      <c r="S1" s="40"/>
      <c r="T1" s="40"/>
      <c r="U1" s="40"/>
      <c r="V1" s="40"/>
      <c r="W1" s="40"/>
      <c r="EQ1" s="45" t="s">
        <v>268</v>
      </c>
      <c r="ER1" s="45" t="s">
        <v>269</v>
      </c>
      <c r="ES1" s="45" t="s">
        <v>270</v>
      </c>
      <c r="ET1" s="45" t="s">
        <v>271</v>
      </c>
      <c r="EU1" s="45" t="s">
        <v>272</v>
      </c>
      <c r="EV1" s="45" t="s">
        <v>273</v>
      </c>
      <c r="EW1" s="45" t="s">
        <v>274</v>
      </c>
      <c r="EX1" s="45" t="s">
        <v>275</v>
      </c>
      <c r="FG1" s="17" t="s">
        <v>351</v>
      </c>
    </row>
    <row r="2" spans="1:166" ht="18.75" x14ac:dyDescent="0.3">
      <c r="E2" s="39" t="s">
        <v>265</v>
      </c>
      <c r="P2" s="45" t="s">
        <v>268</v>
      </c>
      <c r="Q2" s="45" t="s">
        <v>269</v>
      </c>
      <c r="R2" s="45" t="s">
        <v>270</v>
      </c>
      <c r="S2" s="45" t="s">
        <v>271</v>
      </c>
      <c r="T2" s="45" t="s">
        <v>272</v>
      </c>
      <c r="U2" s="45" t="s">
        <v>273</v>
      </c>
      <c r="V2" s="45" t="s">
        <v>274</v>
      </c>
      <c r="W2" s="45" t="s">
        <v>275</v>
      </c>
      <c r="Z2" s="4" t="s">
        <v>364</v>
      </c>
      <c r="AB2" s="64"/>
      <c r="AC2" s="64"/>
      <c r="AD2" s="4"/>
      <c r="AE2" s="64"/>
      <c r="AF2" s="63"/>
      <c r="AG2" s="63"/>
      <c r="AJ2" s="37" t="s">
        <v>210</v>
      </c>
      <c r="AK2" s="22"/>
      <c r="AL2" s="22"/>
      <c r="AM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40" t="s">
        <v>276</v>
      </c>
      <c r="EP2" s="22"/>
      <c r="EQ2" s="47">
        <f>EZ26</f>
        <v>-75647899503487.625</v>
      </c>
      <c r="ER2" s="47">
        <f>EZ28</f>
        <v>-75570974417172.281</v>
      </c>
      <c r="ES2" s="47">
        <f>EZ36</f>
        <v>-63174922356646.172</v>
      </c>
      <c r="ET2" s="47">
        <f>EZ37</f>
        <v>-65900016148283.969</v>
      </c>
      <c r="EU2" s="46">
        <f>EZ39</f>
        <v>-65823091066655.094</v>
      </c>
      <c r="EV2" s="46">
        <f>EZ40</f>
        <v>-63021072193240.789</v>
      </c>
      <c r="EW2" s="46">
        <f>EZ49</f>
        <v>-56161344647494.109</v>
      </c>
      <c r="EX2" s="46">
        <f>EZ51</f>
        <v>-56084419570552.43</v>
      </c>
      <c r="FC2" s="40" t="s">
        <v>276</v>
      </c>
      <c r="FD2" s="64">
        <f>-1/FH8*(FI2*(EZ28-EZ26+EZ51-EZ49)+FG3*(EZ37-EZ39)+EZ40-EZ36)</f>
        <v>-0.59399999999999997</v>
      </c>
      <c r="FF2" s="64">
        <v>0</v>
      </c>
      <c r="FG2" s="64">
        <f>-(2+I6)/D8/D8</f>
        <v>-200</v>
      </c>
      <c r="FH2" s="64">
        <v>0</v>
      </c>
      <c r="FI2" s="64">
        <f>(2+I6)/D8/D8</f>
        <v>200</v>
      </c>
      <c r="FJ2" s="64">
        <v>0</v>
      </c>
    </row>
    <row r="3" spans="1:166" ht="18.75" x14ac:dyDescent="0.3">
      <c r="C3" s="25" t="s">
        <v>209</v>
      </c>
      <c r="P3" s="1">
        <f t="array" ref="P3:W11">EQ2:EX10</f>
        <v>-75647899503487.625</v>
      </c>
      <c r="Q3" s="1">
        <v>-75570974417172.281</v>
      </c>
      <c r="R3" s="1">
        <v>-63174922356646.172</v>
      </c>
      <c r="S3" s="1">
        <v>-65900016148283.969</v>
      </c>
      <c r="T3" s="1">
        <v>-65823091066655.094</v>
      </c>
      <c r="U3" s="1">
        <v>-63021072193240.789</v>
      </c>
      <c r="V3" s="1">
        <v>-56161344647494.109</v>
      </c>
      <c r="W3" s="1">
        <v>-56084419570552.43</v>
      </c>
      <c r="Y3" s="40" t="s">
        <v>276</v>
      </c>
      <c r="Z3" s="21">
        <f t="shared" ref="Z3:Z11" si="0">-1/$O$5*($O$7*(-P3+Q3-V3+W3)-R3+U3+(2+2*$O$7)*(S3-T3))</f>
        <v>-0.59399999999999997</v>
      </c>
      <c r="AA3" s="2" t="s">
        <v>363</v>
      </c>
      <c r="AC3" s="40" t="s">
        <v>237</v>
      </c>
      <c r="AD3" s="21"/>
      <c r="AE3" s="2" t="s">
        <v>363</v>
      </c>
      <c r="AG3" s="64"/>
      <c r="AI3" s="20">
        <v>0</v>
      </c>
      <c r="AJ3" s="20">
        <v>0</v>
      </c>
      <c r="AK3" s="20">
        <f>1/POWER(D8,4)</f>
        <v>9999.9999999999964</v>
      </c>
      <c r="AL3" s="20">
        <v>0</v>
      </c>
      <c r="AM3" s="20">
        <v>0</v>
      </c>
      <c r="AO3" s="22"/>
      <c r="AP3" s="22"/>
      <c r="AQ3" s="60"/>
      <c r="AR3" s="60"/>
      <c r="AS3" s="60"/>
      <c r="AT3" s="60"/>
      <c r="AU3" s="60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60"/>
      <c r="BG3" s="60"/>
      <c r="BH3" s="60"/>
      <c r="BI3" s="60"/>
      <c r="BJ3" s="60"/>
      <c r="BK3" s="22"/>
      <c r="BL3" s="22"/>
      <c r="BM3" s="22"/>
      <c r="BN3" s="22"/>
      <c r="BO3" s="22"/>
      <c r="BP3" s="22"/>
      <c r="BQ3" s="22"/>
      <c r="BR3" s="22"/>
      <c r="BS3" s="22"/>
      <c r="BT3" s="60"/>
      <c r="BU3" s="60"/>
      <c r="BV3" s="60"/>
      <c r="BW3" s="60"/>
      <c r="BX3" s="60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60"/>
      <c r="CK3" s="60"/>
      <c r="CL3" s="60"/>
      <c r="CM3" s="60"/>
      <c r="CN3" s="60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60"/>
      <c r="DB3" s="60"/>
      <c r="DC3" s="60"/>
      <c r="DD3" s="60"/>
      <c r="DE3" s="60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60"/>
      <c r="DW3" s="60"/>
      <c r="DX3" s="60"/>
      <c r="DY3" s="60"/>
      <c r="DZ3" s="60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60"/>
      <c r="EM3" s="60"/>
      <c r="EN3" s="60"/>
      <c r="EO3" s="40" t="s">
        <v>281</v>
      </c>
      <c r="EP3" s="60"/>
      <c r="EQ3" s="47">
        <f>EZ37</f>
        <v>-65900016148283.969</v>
      </c>
      <c r="ER3" s="47">
        <f>EZ39</f>
        <v>-65823091066655.094</v>
      </c>
      <c r="ES3" s="47">
        <f>EZ48</f>
        <v>-53436250852694.844</v>
      </c>
      <c r="ET3" s="47">
        <f>EZ49</f>
        <v>-56161344647494.109</v>
      </c>
      <c r="EU3" s="47">
        <f>EZ51</f>
        <v>-56084419570552.43</v>
      </c>
      <c r="EV3" s="47">
        <f>EZ52</f>
        <v>-53282400698607.766</v>
      </c>
      <c r="EW3" s="47">
        <f>EZ62</f>
        <v>-46431885001118.062</v>
      </c>
      <c r="EX3" s="47">
        <f>EZ64</f>
        <v>-46354959928864.195</v>
      </c>
      <c r="FC3" s="40" t="s">
        <v>281</v>
      </c>
      <c r="FD3" s="64">
        <f>-1/FH8*(FI2*(EZ39-EZ37+EZ64-EZ62)+FG3*(EZ49-EZ51)+EZ52-EZ48)</f>
        <v>-20.552</v>
      </c>
      <c r="FF3" s="64">
        <v>-1</v>
      </c>
      <c r="FG3" s="64">
        <f>2+2*(2+I6)/D8/D8</f>
        <v>402</v>
      </c>
      <c r="FH3" s="64">
        <v>0</v>
      </c>
      <c r="FI3" s="64">
        <f>-2-2*(2+I6)/D8/D8</f>
        <v>-402</v>
      </c>
      <c r="FJ3" s="64">
        <v>1</v>
      </c>
    </row>
    <row r="4" spans="1:166" x14ac:dyDescent="0.25">
      <c r="P4" s="1">
        <v>-65900016148283.969</v>
      </c>
      <c r="Q4" s="1">
        <v>-65823091066655.094</v>
      </c>
      <c r="R4" s="1">
        <v>-53436250852694.844</v>
      </c>
      <c r="S4" s="1">
        <v>-56161344647494.109</v>
      </c>
      <c r="T4" s="1">
        <v>-56084419570552.43</v>
      </c>
      <c r="U4" s="1">
        <v>-53282400698607.766</v>
      </c>
      <c r="V4" s="1">
        <v>-46431885001118.062</v>
      </c>
      <c r="W4" s="1">
        <v>-46354959928864.195</v>
      </c>
      <c r="Y4" s="40" t="s">
        <v>281</v>
      </c>
      <c r="Z4" s="21">
        <f t="shared" si="0"/>
        <v>-20.552</v>
      </c>
      <c r="AA4" s="2" t="s">
        <v>363</v>
      </c>
      <c r="AC4" s="40" t="s">
        <v>238</v>
      </c>
      <c r="AD4" s="21"/>
      <c r="AE4" s="2" t="s">
        <v>363</v>
      </c>
      <c r="AG4" s="64"/>
      <c r="AI4" s="20">
        <v>0</v>
      </c>
      <c r="AJ4" s="20">
        <f>2/POWER(D8,2)</f>
        <v>199.99999999999997</v>
      </c>
      <c r="AK4" s="20">
        <f>-4/POWER(D8,2)-4/POWER(D8,4)</f>
        <v>-40399.999999999985</v>
      </c>
      <c r="AL4" s="20">
        <f>2/POWER(D8,2)</f>
        <v>199.99999999999997</v>
      </c>
      <c r="AM4" s="20">
        <v>0</v>
      </c>
      <c r="AO4" s="22"/>
      <c r="AP4" s="22"/>
      <c r="AQ4" s="60"/>
      <c r="AR4" s="60"/>
      <c r="AS4" s="60"/>
      <c r="AT4" s="60"/>
      <c r="AU4" s="60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60"/>
      <c r="BG4" s="60"/>
      <c r="BH4" s="60"/>
      <c r="BI4" s="60"/>
      <c r="BJ4" s="60"/>
      <c r="BK4" s="22"/>
      <c r="BL4" s="22"/>
      <c r="BM4" s="22"/>
      <c r="BN4" s="22"/>
      <c r="BO4" s="22"/>
      <c r="BP4" s="22"/>
      <c r="BQ4" s="22"/>
      <c r="BR4" s="22"/>
      <c r="BS4" s="22"/>
      <c r="BT4" s="60"/>
      <c r="BU4" s="60"/>
      <c r="BV4" s="60"/>
      <c r="BW4" s="60"/>
      <c r="BX4" s="60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60"/>
      <c r="CK4" s="60"/>
      <c r="CL4" s="60"/>
      <c r="CM4" s="60"/>
      <c r="CN4" s="60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60"/>
      <c r="DB4" s="60"/>
      <c r="DC4" s="60"/>
      <c r="DD4" s="60"/>
      <c r="DE4" s="60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60"/>
      <c r="DW4" s="60"/>
      <c r="DX4" s="60"/>
      <c r="DY4" s="60"/>
      <c r="DZ4" s="60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60"/>
      <c r="EM4" s="60"/>
      <c r="EN4" s="60"/>
      <c r="EO4" s="40" t="s">
        <v>282</v>
      </c>
      <c r="EP4" s="60"/>
      <c r="EQ4" s="47">
        <f>EZ49</f>
        <v>-56161344647494.109</v>
      </c>
      <c r="ER4" s="47">
        <f>EZ51</f>
        <v>-56084419570552.43</v>
      </c>
      <c r="ES4" s="47">
        <f>EZ61</f>
        <v>-43706791203158.312</v>
      </c>
      <c r="ET4" s="47">
        <f>EZ62</f>
        <v>-46431885001118.062</v>
      </c>
      <c r="EU4" s="47">
        <f>EZ64</f>
        <v>-46354959928864.195</v>
      </c>
      <c r="EV4" s="47">
        <f>EZ65</f>
        <v>-43552941058389.469</v>
      </c>
      <c r="EW4" s="47">
        <f>EZ75</f>
        <v>-36711637209155.875</v>
      </c>
      <c r="EX4" s="47">
        <f>EZ77</f>
        <v>-36634712141590.336</v>
      </c>
      <c r="FC4" s="40" t="s">
        <v>282</v>
      </c>
      <c r="FD4" s="64">
        <f>-1/FH8*(FI2*(EZ51-EZ49+EZ77-EZ75)+FG3*(EZ62-EZ64)+EZ65-EZ61)</f>
        <v>-40.444000000000003</v>
      </c>
      <c r="FF4" s="64">
        <v>0</v>
      </c>
      <c r="FG4" s="64">
        <f>-(2+I6)/D8/D8</f>
        <v>-200</v>
      </c>
      <c r="FH4" s="64">
        <v>0</v>
      </c>
      <c r="FI4" s="64">
        <f>(2+I6)/D8/D8</f>
        <v>200</v>
      </c>
      <c r="FJ4" s="64">
        <v>0</v>
      </c>
    </row>
    <row r="5" spans="1:166" x14ac:dyDescent="0.25">
      <c r="F5" s="26" t="s">
        <v>211</v>
      </c>
      <c r="G5" s="27">
        <v>10</v>
      </c>
      <c r="H5" s="1" t="s">
        <v>0</v>
      </c>
      <c r="O5" s="2">
        <f>2*D6*D6*D6*(1+I6)*(1+I6)</f>
        <v>3.90625</v>
      </c>
      <c r="P5" s="1">
        <v>-56161344647494.109</v>
      </c>
      <c r="Q5" s="1">
        <v>-56084419570552.43</v>
      </c>
      <c r="R5" s="1">
        <v>-43706791203158.312</v>
      </c>
      <c r="S5" s="1">
        <v>-46431885001118.062</v>
      </c>
      <c r="T5" s="1">
        <v>-46354959928864.195</v>
      </c>
      <c r="U5" s="1">
        <v>-43552941058389.469</v>
      </c>
      <c r="V5" s="1">
        <v>-36711637209155.875</v>
      </c>
      <c r="W5" s="1">
        <v>-36634712141590.336</v>
      </c>
      <c r="Y5" s="40" t="s">
        <v>282</v>
      </c>
      <c r="Z5" s="21">
        <f t="shared" si="0"/>
        <v>-40.444000000000003</v>
      </c>
      <c r="AA5" s="2" t="s">
        <v>363</v>
      </c>
      <c r="AC5" s="40" t="s">
        <v>239</v>
      </c>
      <c r="AD5" s="21"/>
      <c r="AE5" s="2" t="s">
        <v>363</v>
      </c>
      <c r="AG5" s="64"/>
      <c r="AI5" s="20">
        <v>1</v>
      </c>
      <c r="AJ5" s="20">
        <f>-4-4/POWER(D8,2)</f>
        <v>-403.99999999999994</v>
      </c>
      <c r="AK5" s="20">
        <f>6+8/POWER(D8,2)+6/POWER(D8,4)</f>
        <v>60805.999999999971</v>
      </c>
      <c r="AL5" s="20">
        <f>-4-4/POWER(D8,2)</f>
        <v>-403.99999999999994</v>
      </c>
      <c r="AM5" s="20">
        <v>1</v>
      </c>
      <c r="AO5" s="22"/>
      <c r="AP5" s="22"/>
      <c r="AQ5" s="60"/>
      <c r="AR5" s="60"/>
      <c r="AS5" s="60"/>
      <c r="AT5" s="60"/>
      <c r="AU5" s="60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60"/>
      <c r="BG5" s="60"/>
      <c r="BH5" s="60"/>
      <c r="BI5" s="60"/>
      <c r="BJ5" s="60"/>
      <c r="BK5" s="22"/>
      <c r="BL5" s="22"/>
      <c r="BM5" s="22"/>
      <c r="BN5" s="22"/>
      <c r="BO5" s="22"/>
      <c r="BP5" s="22"/>
      <c r="BQ5" s="22"/>
      <c r="BR5" s="22"/>
      <c r="BS5" s="22"/>
      <c r="BT5" s="60"/>
      <c r="BU5" s="60"/>
      <c r="BV5" s="60"/>
      <c r="BW5" s="60"/>
      <c r="BX5" s="60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60"/>
      <c r="CK5" s="60"/>
      <c r="CL5" s="60"/>
      <c r="CM5" s="60"/>
      <c r="CN5" s="60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60"/>
      <c r="DB5" s="60"/>
      <c r="DC5" s="60"/>
      <c r="DD5" s="60"/>
      <c r="DE5" s="60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60"/>
      <c r="DW5" s="60"/>
      <c r="DX5" s="60"/>
      <c r="DY5" s="60"/>
      <c r="DZ5" s="60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60"/>
      <c r="EM5" s="60"/>
      <c r="EN5" s="60"/>
      <c r="EO5" s="40" t="s">
        <v>283</v>
      </c>
      <c r="EP5" s="60"/>
      <c r="EQ5" s="47">
        <f>EZ62</f>
        <v>-46431885001118.062</v>
      </c>
      <c r="ER5" s="47">
        <f>EZ64</f>
        <v>-46354959928864.195</v>
      </c>
      <c r="ES5" s="47">
        <f>EZ74</f>
        <v>-33986543408036.543</v>
      </c>
      <c r="ET5" s="47">
        <f>EZ75</f>
        <v>-36711637209155.875</v>
      </c>
      <c r="EU5" s="47">
        <f>EZ77</f>
        <v>-36634712141590.336</v>
      </c>
      <c r="EV5" s="47">
        <f>EZ78</f>
        <v>-33832693272585.941</v>
      </c>
      <c r="EW5" s="47">
        <f>EZ88</f>
        <v>-27000601271607.625</v>
      </c>
      <c r="EX5" s="47">
        <f>EZ90</f>
        <v>-26923676208730.82</v>
      </c>
      <c r="FC5" s="40" t="s">
        <v>283</v>
      </c>
      <c r="FD5" s="64">
        <f>-1/FH8*(FI2*(EZ64-EZ62+EZ90-EZ88)+FG3*(EZ75-EZ77)+EZ78-EZ74)</f>
        <v>-60.998000000000005</v>
      </c>
    </row>
    <row r="6" spans="1:166" x14ac:dyDescent="0.25">
      <c r="C6" s="28" t="s">
        <v>206</v>
      </c>
      <c r="D6" s="38">
        <f>G5/8</f>
        <v>1.25</v>
      </c>
      <c r="E6" s="29" t="s">
        <v>0</v>
      </c>
      <c r="F6" s="1" t="s">
        <v>213</v>
      </c>
      <c r="I6" s="1">
        <v>0</v>
      </c>
      <c r="O6" s="2"/>
      <c r="P6" s="1">
        <v>-46431885001118.062</v>
      </c>
      <c r="Q6" s="1">
        <v>-46354959928864.195</v>
      </c>
      <c r="R6" s="1">
        <v>-33986543408036.543</v>
      </c>
      <c r="S6" s="1">
        <v>-36711637209155.875</v>
      </c>
      <c r="T6" s="1">
        <v>-36634712141590.336</v>
      </c>
      <c r="U6" s="1">
        <v>-33832693272585.941</v>
      </c>
      <c r="V6" s="1">
        <v>-27000601271607.625</v>
      </c>
      <c r="W6" s="1">
        <v>-26923676208730.82</v>
      </c>
      <c r="Y6" s="40" t="s">
        <v>283</v>
      </c>
      <c r="Z6" s="21">
        <f t="shared" si="0"/>
        <v>-60.999000000000002</v>
      </c>
      <c r="AA6" s="2" t="s">
        <v>363</v>
      </c>
      <c r="AC6" s="40" t="s">
        <v>240</v>
      </c>
      <c r="AD6" s="21"/>
      <c r="AE6" s="2" t="s">
        <v>363</v>
      </c>
      <c r="AF6" s="63"/>
      <c r="AG6" s="64"/>
      <c r="AI6" s="20">
        <v>0</v>
      </c>
      <c r="AJ6" s="20">
        <f>2/POWER(D8,2)</f>
        <v>199.99999999999997</v>
      </c>
      <c r="AK6" s="20">
        <f>-4/POWER(D8,2)-4/POWER(D8,4)</f>
        <v>-40399.999999999985</v>
      </c>
      <c r="AL6" s="20">
        <f>2/POWER(D8,2)</f>
        <v>199.99999999999997</v>
      </c>
      <c r="AM6" s="20">
        <v>0</v>
      </c>
      <c r="AO6" s="22"/>
      <c r="AP6" s="22"/>
      <c r="AQ6" s="60"/>
      <c r="AR6" s="60"/>
      <c r="AS6" s="60"/>
      <c r="AT6" s="60"/>
      <c r="AU6" s="60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60"/>
      <c r="BG6" s="60"/>
      <c r="BH6" s="60"/>
      <c r="BI6" s="60"/>
      <c r="BJ6" s="60"/>
      <c r="BK6" s="22"/>
      <c r="BL6" s="22"/>
      <c r="BM6" s="22"/>
      <c r="BN6" s="22"/>
      <c r="BO6" s="22"/>
      <c r="BP6" s="22"/>
      <c r="BQ6" s="22"/>
      <c r="BR6" s="22"/>
      <c r="BS6" s="22"/>
      <c r="BT6" s="60"/>
      <c r="BU6" s="60"/>
      <c r="BV6" s="60"/>
      <c r="BW6" s="60"/>
      <c r="BX6" s="60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60"/>
      <c r="CK6" s="60"/>
      <c r="CL6" s="60"/>
      <c r="CM6" s="60"/>
      <c r="CN6" s="60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60"/>
      <c r="DB6" s="60"/>
      <c r="DC6" s="60"/>
      <c r="DD6" s="60"/>
      <c r="DE6" s="60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60"/>
      <c r="DW6" s="60"/>
      <c r="DX6" s="60"/>
      <c r="DY6" s="60"/>
      <c r="DZ6" s="60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60"/>
      <c r="EM6" s="60"/>
      <c r="EN6" s="60"/>
      <c r="EO6" s="40" t="s">
        <v>284</v>
      </c>
      <c r="EP6" s="60"/>
      <c r="EQ6" s="47">
        <f>EZ75</f>
        <v>-36711637209155.875</v>
      </c>
      <c r="ER6" s="47">
        <f>EZ77</f>
        <v>-36634712141590.336</v>
      </c>
      <c r="ES6" s="47">
        <f>EZ87</f>
        <v>-24275507467329.52</v>
      </c>
      <c r="ET6" s="47">
        <f>EZ88</f>
        <v>-27000601271607.625</v>
      </c>
      <c r="EU6" s="47">
        <f>EZ90</f>
        <v>-26923676208730.82</v>
      </c>
      <c r="EV6" s="47">
        <f>EZ91</f>
        <v>-24121657341197.172</v>
      </c>
      <c r="EW6" s="47">
        <f>EZ101</f>
        <v>-17298777188473.445</v>
      </c>
      <c r="EX6" s="47">
        <f>EZ103</f>
        <v>-17221852130285.658</v>
      </c>
      <c r="FC6" s="40" t="s">
        <v>284</v>
      </c>
      <c r="FD6" s="64">
        <f>-1/FH8*(FI2*(EZ77-EZ75+EZ103-EZ101)+FG3*(EZ88-EZ90)+EZ91-EZ87)</f>
        <v>-82.457000000000008</v>
      </c>
    </row>
    <row r="7" spans="1:166" x14ac:dyDescent="0.25">
      <c r="C7" s="28" t="s">
        <v>207</v>
      </c>
      <c r="D7" s="38">
        <f>D8*D6</f>
        <v>0.125</v>
      </c>
      <c r="E7" s="29" t="s">
        <v>0</v>
      </c>
      <c r="J7" s="17"/>
      <c r="O7" s="2">
        <f>(2+I6)/D8/D8</f>
        <v>200</v>
      </c>
      <c r="P7" s="1">
        <v>-36711637209155.875</v>
      </c>
      <c r="Q7" s="1">
        <v>-36634712141590.336</v>
      </c>
      <c r="R7" s="1">
        <v>-24275507467329.52</v>
      </c>
      <c r="S7" s="1">
        <v>-27000601271607.625</v>
      </c>
      <c r="T7" s="1">
        <v>-26923676208730.82</v>
      </c>
      <c r="U7" s="1">
        <v>-24121657341197.172</v>
      </c>
      <c r="V7" s="1">
        <v>-17298777188473.445</v>
      </c>
      <c r="W7" s="1">
        <v>-17221852130285.658</v>
      </c>
      <c r="Y7" s="40" t="s">
        <v>284</v>
      </c>
      <c r="Z7" s="21">
        <f t="shared" si="0"/>
        <v>-82.456000000000003</v>
      </c>
      <c r="AA7" s="2" t="s">
        <v>363</v>
      </c>
      <c r="AC7" s="40" t="s">
        <v>241</v>
      </c>
      <c r="AD7" s="21"/>
      <c r="AE7" s="2" t="s">
        <v>363</v>
      </c>
      <c r="AF7" s="32"/>
      <c r="AG7" s="60"/>
      <c r="AI7" s="20">
        <v>0</v>
      </c>
      <c r="AJ7" s="20">
        <v>0</v>
      </c>
      <c r="AK7" s="20">
        <f>1/POWER(D8,4)</f>
        <v>9999.9999999999964</v>
      </c>
      <c r="AL7" s="20">
        <v>0</v>
      </c>
      <c r="AM7" s="20">
        <v>0</v>
      </c>
      <c r="AO7" s="22"/>
      <c r="AP7" s="22"/>
      <c r="AQ7" s="60"/>
      <c r="AR7" s="60"/>
      <c r="AS7" s="60"/>
      <c r="AT7" s="60"/>
      <c r="AU7" s="60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60"/>
      <c r="BG7" s="60"/>
      <c r="BH7" s="60"/>
      <c r="BI7" s="60"/>
      <c r="BJ7" s="60"/>
      <c r="BK7" s="22"/>
      <c r="BL7" s="22"/>
      <c r="BM7" s="22"/>
      <c r="BN7" s="22"/>
      <c r="BO7" s="22"/>
      <c r="BP7" s="22"/>
      <c r="BQ7" s="22"/>
      <c r="BR7" s="22"/>
      <c r="BS7" s="22"/>
      <c r="BT7" s="60"/>
      <c r="BU7" s="60"/>
      <c r="BV7" s="60"/>
      <c r="BW7" s="60"/>
      <c r="BX7" s="60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60"/>
      <c r="CK7" s="60"/>
      <c r="CL7" s="60"/>
      <c r="CM7" s="60"/>
      <c r="CN7" s="60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60"/>
      <c r="DB7" s="60"/>
      <c r="DC7" s="60"/>
      <c r="DD7" s="60"/>
      <c r="DE7" s="60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60"/>
      <c r="DW7" s="60"/>
      <c r="DX7" s="60"/>
      <c r="DY7" s="60"/>
      <c r="DZ7" s="60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60"/>
      <c r="EM7" s="60"/>
      <c r="EN7" s="60"/>
      <c r="EO7" s="40" t="s">
        <v>280</v>
      </c>
      <c r="EP7" s="60"/>
      <c r="EQ7" s="47">
        <f>EZ88</f>
        <v>-27000601271607.625</v>
      </c>
      <c r="ER7" s="47">
        <f>EZ90</f>
        <v>-26923676208730.82</v>
      </c>
      <c r="ES7" s="47">
        <f>EZ100</f>
        <v>-14573683381037.254</v>
      </c>
      <c r="ET7" s="47">
        <f>EZ101</f>
        <v>-17298777188473.445</v>
      </c>
      <c r="EU7" s="47">
        <f>EZ103</f>
        <v>-17221852130285.658</v>
      </c>
      <c r="EV7" s="47">
        <f>EZ104</f>
        <v>-14419833264223.195</v>
      </c>
      <c r="EW7" s="47">
        <f>EZ114</f>
        <v>-7606164959753.4404</v>
      </c>
      <c r="EX7" s="47">
        <f>EZ116</f>
        <v>-7529239906254.8584</v>
      </c>
      <c r="FC7" s="40" t="s">
        <v>280</v>
      </c>
      <c r="FD7" s="64">
        <f>-1/FH8*(FI2*(EZ90-EZ88+EZ116-EZ114)+FG3*(EZ101-EZ103)+EZ104-EZ100)</f>
        <v>-102.652</v>
      </c>
    </row>
    <row r="8" spans="1:166" x14ac:dyDescent="0.25">
      <c r="C8" s="28" t="s">
        <v>208</v>
      </c>
      <c r="D8" s="23">
        <f>1/10</f>
        <v>0.1</v>
      </c>
      <c r="F8" s="30" t="s">
        <v>264</v>
      </c>
      <c r="G8" s="44">
        <v>1</v>
      </c>
      <c r="H8" s="29" t="s">
        <v>267</v>
      </c>
      <c r="P8" s="1">
        <v>-27000601271607.625</v>
      </c>
      <c r="Q8" s="1">
        <v>-26923676208730.82</v>
      </c>
      <c r="R8" s="1">
        <v>-14573683381037.254</v>
      </c>
      <c r="S8" s="1">
        <v>-17298777188473.445</v>
      </c>
      <c r="T8" s="1">
        <v>-17221852130285.658</v>
      </c>
      <c r="U8" s="1">
        <v>-14419833264223.195</v>
      </c>
      <c r="V8" s="1">
        <v>-7606164959753.4404</v>
      </c>
      <c r="W8" s="1">
        <v>-7529239906254.8584</v>
      </c>
      <c r="Y8" s="40" t="s">
        <v>280</v>
      </c>
      <c r="Z8" s="21">
        <f t="shared" si="0"/>
        <v>-102.651</v>
      </c>
      <c r="AA8" s="2" t="s">
        <v>363</v>
      </c>
      <c r="AC8" s="40" t="s">
        <v>242</v>
      </c>
      <c r="AD8" s="21"/>
      <c r="AE8" s="2" t="s">
        <v>363</v>
      </c>
      <c r="AF8" s="32"/>
      <c r="AG8" s="60"/>
      <c r="AH8" s="22"/>
      <c r="AI8" s="60"/>
      <c r="AJ8" s="60"/>
      <c r="AK8" s="60"/>
      <c r="AL8" s="60"/>
      <c r="AM8" s="60"/>
      <c r="AN8" s="22"/>
      <c r="AO8" s="22"/>
      <c r="AP8" s="22"/>
      <c r="AQ8" s="60"/>
      <c r="AR8" s="60"/>
      <c r="AS8" s="60"/>
      <c r="AT8" s="60"/>
      <c r="AU8" s="60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60"/>
      <c r="BG8" s="60"/>
      <c r="BH8" s="60"/>
      <c r="BI8" s="60"/>
      <c r="BJ8" s="60"/>
      <c r="BK8" s="22"/>
      <c r="BL8" s="22"/>
      <c r="BM8" s="22"/>
      <c r="BN8" s="22"/>
      <c r="BO8" s="22"/>
      <c r="BP8" s="22"/>
      <c r="BQ8" s="22"/>
      <c r="BR8" s="22"/>
      <c r="BS8" s="22"/>
      <c r="BT8" s="60"/>
      <c r="BU8" s="60"/>
      <c r="BV8" s="60"/>
      <c r="BW8" s="60"/>
      <c r="BX8" s="60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60"/>
      <c r="CK8" s="60"/>
      <c r="CL8" s="60"/>
      <c r="CM8" s="60"/>
      <c r="CN8" s="60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60"/>
      <c r="DB8" s="60"/>
      <c r="DC8" s="60"/>
      <c r="DD8" s="60"/>
      <c r="DE8" s="60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60"/>
      <c r="DW8" s="60"/>
      <c r="DX8" s="60"/>
      <c r="DY8" s="60"/>
      <c r="DZ8" s="60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60"/>
      <c r="EM8" s="60"/>
      <c r="EN8" s="60"/>
      <c r="EO8" s="40" t="s">
        <v>279</v>
      </c>
      <c r="EP8" s="60"/>
      <c r="EQ8" s="47">
        <f>EZ101</f>
        <v>-17298777188473.445</v>
      </c>
      <c r="ER8" s="47">
        <f>EZ103</f>
        <v>-17221852130285.658</v>
      </c>
      <c r="ES8" s="47">
        <f>EZ113</f>
        <v>-4881071149159.7881</v>
      </c>
      <c r="ET8" s="47">
        <f>EZ114</f>
        <v>-7606164959753.4404</v>
      </c>
      <c r="EU8" s="47">
        <f>EZ116</f>
        <v>-7529239906254.8584</v>
      </c>
      <c r="EV8" s="47">
        <f>EZ117</f>
        <v>-4727221041664.0449</v>
      </c>
      <c r="EW8" s="47">
        <f>EZ127</f>
        <v>2077235414552.2739</v>
      </c>
      <c r="EX8" s="47">
        <f>EZ129</f>
        <v>2154160463361.563</v>
      </c>
      <c r="FC8" s="40" t="s">
        <v>279</v>
      </c>
      <c r="FD8" s="64">
        <f>-1/FH8*(FI2*(EZ103-EZ101+EZ129-EZ127)+FG3*(EZ114-EZ116)+EZ117-EZ113)</f>
        <v>-123.13625</v>
      </c>
      <c r="FH8" s="52">
        <f>2*D6*D6*D6*(1+I6)*(1+I6)</f>
        <v>3.90625</v>
      </c>
    </row>
    <row r="9" spans="1:166" x14ac:dyDescent="0.25">
      <c r="C9" s="28"/>
      <c r="D9" s="21"/>
      <c r="F9" s="30"/>
      <c r="G9" s="27"/>
      <c r="H9" s="29"/>
      <c r="P9" s="1">
        <v>-17298777188473.445</v>
      </c>
      <c r="Q9" s="1">
        <v>-17221852130285.658</v>
      </c>
      <c r="R9" s="1">
        <v>-4881071149159.7881</v>
      </c>
      <c r="S9" s="1">
        <v>-7606164959753.4404</v>
      </c>
      <c r="T9" s="1">
        <v>-7529239906254.8584</v>
      </c>
      <c r="U9" s="1">
        <v>-4727221041664.0449</v>
      </c>
      <c r="V9" s="1">
        <v>2077235414552.2739</v>
      </c>
      <c r="W9" s="1">
        <v>2154160463361.563</v>
      </c>
      <c r="Y9" s="40" t="s">
        <v>279</v>
      </c>
      <c r="Z9" s="21">
        <f t="shared" si="0"/>
        <v>-123.136</v>
      </c>
      <c r="AA9" s="2" t="s">
        <v>363</v>
      </c>
      <c r="AC9" s="40" t="s">
        <v>243</v>
      </c>
      <c r="AD9" s="21"/>
      <c r="AE9" s="2" t="s">
        <v>363</v>
      </c>
      <c r="AF9" s="32"/>
      <c r="AG9" s="60"/>
      <c r="AH9" s="22"/>
      <c r="AI9" s="64"/>
      <c r="AJ9" s="63"/>
      <c r="AK9" s="63"/>
      <c r="AL9" s="64"/>
      <c r="AM9" s="63"/>
      <c r="AN9" s="63"/>
      <c r="AO9" s="22"/>
      <c r="AP9" s="22"/>
      <c r="AQ9" s="60"/>
      <c r="AR9" s="60"/>
      <c r="AS9" s="60"/>
      <c r="AT9" s="60"/>
      <c r="AU9" s="60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60"/>
      <c r="BG9" s="60"/>
      <c r="BH9" s="60"/>
      <c r="BI9" s="60"/>
      <c r="BJ9" s="60"/>
      <c r="BK9" s="22"/>
      <c r="BL9" s="22"/>
      <c r="BM9" s="22"/>
      <c r="BN9" s="22"/>
      <c r="BO9" s="22"/>
      <c r="BP9" s="22"/>
      <c r="BQ9" s="22"/>
      <c r="BR9" s="22"/>
      <c r="BS9" s="22"/>
      <c r="BT9" s="60"/>
      <c r="BU9" s="60"/>
      <c r="BV9" s="60"/>
      <c r="BW9" s="60"/>
      <c r="BX9" s="60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60"/>
      <c r="CK9" s="60"/>
      <c r="CL9" s="60"/>
      <c r="CM9" s="60"/>
      <c r="CN9" s="60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60"/>
      <c r="DB9" s="60"/>
      <c r="DC9" s="60"/>
      <c r="DD9" s="60"/>
      <c r="DE9" s="60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60"/>
      <c r="DW9" s="60"/>
      <c r="DX9" s="60"/>
      <c r="DY9" s="60"/>
      <c r="DZ9" s="60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60"/>
      <c r="EM9" s="60"/>
      <c r="EN9" s="60"/>
      <c r="EO9" s="40" t="s">
        <v>278</v>
      </c>
      <c r="EP9" s="60"/>
      <c r="EQ9" s="47">
        <f>EZ114</f>
        <v>-7606164959753.4404</v>
      </c>
      <c r="ER9" s="47">
        <f>EZ116</f>
        <v>-7529239906254.8584</v>
      </c>
      <c r="ES9" s="47">
        <f>EZ126</f>
        <v>4802329228302.8379</v>
      </c>
      <c r="ET9" s="47">
        <f>EZ127</f>
        <v>2077235414552.2739</v>
      </c>
      <c r="EU9" s="47">
        <f>EZ129</f>
        <v>2154160463361.563</v>
      </c>
      <c r="EV9" s="47">
        <f>EZ130</f>
        <v>4956179326480.2432</v>
      </c>
      <c r="EW9" s="47">
        <f>EZ139</f>
        <v>11751423934443.619</v>
      </c>
      <c r="EX9" s="47">
        <f>EZ141</f>
        <v>11828348978563.582</v>
      </c>
      <c r="FC9" s="40" t="s">
        <v>278</v>
      </c>
      <c r="FD9" s="64">
        <f>-1/FH8*(FI2*(EZ116-EZ114+EZ141-EZ139)+FG3*(EZ127-EZ129)+EZ130-EZ126)</f>
        <v>-141.35974999999999</v>
      </c>
    </row>
    <row r="10" spans="1:166" x14ac:dyDescent="0.25">
      <c r="C10" s="28"/>
      <c r="D10" s="21"/>
      <c r="F10" s="30"/>
      <c r="G10" s="27"/>
      <c r="H10" s="29"/>
      <c r="P10" s="1">
        <v>-7606164959753.4404</v>
      </c>
      <c r="Q10" s="1">
        <v>-7529239906254.8584</v>
      </c>
      <c r="R10" s="1">
        <v>4802329228302.8379</v>
      </c>
      <c r="S10" s="1">
        <v>2077235414552.2739</v>
      </c>
      <c r="T10" s="1">
        <v>2154160463361.563</v>
      </c>
      <c r="U10" s="1">
        <v>4956179326480.2432</v>
      </c>
      <c r="V10" s="1">
        <v>11751423934443.619</v>
      </c>
      <c r="W10" s="1">
        <v>11828348978563.582</v>
      </c>
      <c r="Y10" s="40" t="s">
        <v>278</v>
      </c>
      <c r="Z10" s="21">
        <f t="shared" si="0"/>
        <v>-141.36000000000001</v>
      </c>
      <c r="AA10" s="2" t="s">
        <v>363</v>
      </c>
      <c r="AC10" s="40" t="s">
        <v>244</v>
      </c>
      <c r="AD10" s="21"/>
      <c r="AE10" s="2" t="s">
        <v>363</v>
      </c>
      <c r="AF10" s="32"/>
      <c r="AG10" s="60"/>
      <c r="AH10" s="22"/>
      <c r="AI10" s="64"/>
      <c r="AJ10" s="63"/>
      <c r="AK10" s="63"/>
      <c r="AL10" s="64"/>
      <c r="AM10" s="63"/>
      <c r="AN10" s="63"/>
      <c r="AO10" s="22"/>
      <c r="AP10" s="22"/>
      <c r="AQ10" s="60"/>
      <c r="AR10" s="60"/>
      <c r="AS10" s="60"/>
      <c r="AT10" s="60"/>
      <c r="AU10" s="60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60"/>
      <c r="BG10" s="60"/>
      <c r="BH10" s="60"/>
      <c r="BI10" s="60"/>
      <c r="BJ10" s="60"/>
      <c r="BK10" s="22"/>
      <c r="BL10" s="22"/>
      <c r="BM10" s="22"/>
      <c r="BN10" s="22"/>
      <c r="BO10" s="22"/>
      <c r="BP10" s="22"/>
      <c r="BQ10" s="22"/>
      <c r="BR10" s="22"/>
      <c r="BS10" s="22"/>
      <c r="BT10" s="60"/>
      <c r="BU10" s="60"/>
      <c r="BV10" s="60"/>
      <c r="BW10" s="60"/>
      <c r="BX10" s="60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60"/>
      <c r="CK10" s="60"/>
      <c r="CL10" s="60"/>
      <c r="CM10" s="60"/>
      <c r="CN10" s="60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60"/>
      <c r="DB10" s="60"/>
      <c r="DC10" s="60"/>
      <c r="DD10" s="60"/>
      <c r="DE10" s="60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60"/>
      <c r="DW10" s="60"/>
      <c r="DX10" s="60"/>
      <c r="DY10" s="60"/>
      <c r="DZ10" s="60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60"/>
      <c r="EM10" s="60"/>
      <c r="EN10" s="60"/>
      <c r="EO10" s="40" t="s">
        <v>277</v>
      </c>
      <c r="EP10" s="60"/>
      <c r="EQ10" s="47">
        <f>EZ127</f>
        <v>2077235414552.2739</v>
      </c>
      <c r="ER10" s="47">
        <f>EZ129</f>
        <v>2154160463361.563</v>
      </c>
      <c r="ES10" s="47">
        <f>EZ138</f>
        <v>14476517751350.588</v>
      </c>
      <c r="ET10" s="47">
        <f>EZ139</f>
        <v>11751423934443.619</v>
      </c>
      <c r="EU10" s="47">
        <f>EZ141</f>
        <v>11828348978563.582</v>
      </c>
      <c r="EV10" s="47">
        <f>EZ142</f>
        <v>14630367840209.637</v>
      </c>
      <c r="EW10" s="47">
        <f>EZ150</f>
        <v>21416400599920.555</v>
      </c>
      <c r="EX10" s="47">
        <f>EZ152</f>
        <v>21493325639351.195</v>
      </c>
      <c r="FC10" s="40" t="s">
        <v>277</v>
      </c>
      <c r="FD10" s="64">
        <f>-1/FH8*(FG2*EZ127+FI2*EZ129+FF3*EZ138+FG3*EZ139+FI3*EZ141+FJ3*EZ142+FG4*EZ150+FI4*EZ152)</f>
        <v>-158.59200000000001</v>
      </c>
    </row>
    <row r="11" spans="1:166" x14ac:dyDescent="0.25">
      <c r="C11" s="28"/>
      <c r="D11" s="21"/>
      <c r="F11" s="30"/>
      <c r="G11" s="27"/>
      <c r="H11" s="29"/>
      <c r="P11" s="1">
        <v>2077235414552.2739</v>
      </c>
      <c r="Q11" s="1">
        <v>2154160463361.563</v>
      </c>
      <c r="R11" s="1">
        <v>14476517751350.588</v>
      </c>
      <c r="S11" s="1">
        <v>11751423934443.619</v>
      </c>
      <c r="T11" s="1">
        <v>11828348978563.582</v>
      </c>
      <c r="U11" s="1">
        <v>14630367840209.637</v>
      </c>
      <c r="V11" s="1">
        <v>21416400599920.555</v>
      </c>
      <c r="W11" s="1">
        <v>21493325639351.195</v>
      </c>
      <c r="Y11" s="40" t="s">
        <v>277</v>
      </c>
      <c r="Z11" s="21">
        <f t="shared" si="0"/>
        <v>-158.69499999999999</v>
      </c>
      <c r="AA11" s="2" t="s">
        <v>363</v>
      </c>
      <c r="AC11" s="40" t="s">
        <v>245</v>
      </c>
      <c r="AD11" s="21"/>
      <c r="AE11" s="2" t="s">
        <v>363</v>
      </c>
      <c r="AF11" s="32"/>
      <c r="AG11" s="60"/>
      <c r="AH11" s="22"/>
      <c r="AI11" s="64"/>
      <c r="AJ11" s="63"/>
      <c r="AK11" s="63"/>
      <c r="AL11" s="64"/>
      <c r="AM11" s="63"/>
      <c r="AN11" s="63"/>
      <c r="AO11" s="22"/>
      <c r="AP11" s="22"/>
      <c r="AQ11" s="60"/>
      <c r="AR11" s="60"/>
      <c r="AS11" s="60"/>
      <c r="AT11" s="60"/>
      <c r="AU11" s="6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60"/>
      <c r="BG11" s="60"/>
      <c r="BH11" s="60"/>
      <c r="BI11" s="60"/>
      <c r="BJ11" s="60"/>
      <c r="BK11" s="22"/>
      <c r="BL11" s="22"/>
      <c r="BM11" s="22"/>
      <c r="BN11" s="22"/>
      <c r="BO11" s="22"/>
      <c r="BP11" s="22"/>
      <c r="BQ11" s="22"/>
      <c r="BR11" s="22"/>
      <c r="BS11" s="22"/>
      <c r="BT11" s="60"/>
      <c r="BU11" s="60"/>
      <c r="BV11" s="60"/>
      <c r="BW11" s="60"/>
      <c r="BX11" s="60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60"/>
      <c r="CK11" s="60"/>
      <c r="CL11" s="60"/>
      <c r="CM11" s="60"/>
      <c r="CN11" s="60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60"/>
      <c r="DB11" s="60"/>
      <c r="DC11" s="60"/>
      <c r="DD11" s="60"/>
      <c r="DE11" s="60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60"/>
      <c r="DW11" s="60"/>
      <c r="DX11" s="60"/>
      <c r="DY11" s="60"/>
      <c r="DZ11" s="60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60"/>
      <c r="EM11" s="60"/>
      <c r="EN11" s="60"/>
      <c r="EO11" s="60"/>
      <c r="EP11" s="60"/>
      <c r="EQ11" s="22"/>
      <c r="ER11" s="22"/>
      <c r="ES11" s="22"/>
      <c r="ET11" s="22"/>
    </row>
    <row r="12" spans="1:166" x14ac:dyDescent="0.25">
      <c r="C12" s="28"/>
      <c r="D12" s="21"/>
      <c r="F12" s="30"/>
      <c r="G12" s="27"/>
      <c r="H12" s="29"/>
      <c r="M12" s="17"/>
      <c r="X12" s="41" t="s">
        <v>228</v>
      </c>
      <c r="Y12" s="40" t="s">
        <v>277</v>
      </c>
      <c r="Z12" s="61">
        <f>1*G5*G5/8/(8*D7)/(8*D7)*6</f>
        <v>75</v>
      </c>
      <c r="AA12" s="2" t="s">
        <v>363</v>
      </c>
      <c r="AF12" s="32"/>
      <c r="AG12" s="32"/>
      <c r="AH12" s="22"/>
      <c r="AI12" s="60"/>
      <c r="AJ12" s="60"/>
      <c r="AK12" s="60"/>
      <c r="AL12" s="60"/>
      <c r="AM12" s="60"/>
      <c r="AN12" s="22"/>
      <c r="AO12" s="22"/>
      <c r="AP12" s="22"/>
      <c r="AQ12" s="60"/>
      <c r="AR12" s="60"/>
      <c r="AS12" s="60"/>
      <c r="AT12" s="60"/>
      <c r="AU12" s="60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60"/>
      <c r="BG12" s="60"/>
      <c r="BH12" s="60"/>
      <c r="BI12" s="60"/>
      <c r="BJ12" s="60"/>
      <c r="BK12" s="22"/>
      <c r="BL12" s="22"/>
      <c r="BM12" s="22"/>
      <c r="BN12" s="22"/>
      <c r="BO12" s="22"/>
      <c r="BP12" s="22"/>
      <c r="BQ12" s="22"/>
      <c r="BR12" s="22"/>
      <c r="BS12" s="22"/>
      <c r="BT12" s="60"/>
      <c r="BU12" s="60"/>
      <c r="BV12" s="60"/>
      <c r="BW12" s="60"/>
      <c r="BX12" s="60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60"/>
      <c r="CK12" s="60"/>
      <c r="CL12" s="60"/>
      <c r="CM12" s="60"/>
      <c r="CN12" s="60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60"/>
      <c r="DB12" s="60"/>
      <c r="DC12" s="60"/>
      <c r="DD12" s="60"/>
      <c r="DE12" s="60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60"/>
      <c r="DW12" s="60"/>
      <c r="DX12" s="60"/>
      <c r="DY12" s="60"/>
      <c r="DZ12" s="60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60"/>
      <c r="EM12" s="60"/>
      <c r="EN12" s="60"/>
      <c r="EO12" s="60"/>
      <c r="EP12" s="60"/>
      <c r="EQ12" s="22"/>
      <c r="ER12" s="22"/>
      <c r="ES12" s="22"/>
      <c r="ET12" s="22"/>
    </row>
    <row r="13" spans="1:166" x14ac:dyDescent="0.25">
      <c r="C13" s="28"/>
      <c r="D13" s="21"/>
      <c r="O13" s="19"/>
      <c r="P13" s="19"/>
      <c r="Q13" s="19"/>
      <c r="R13" s="19"/>
      <c r="Y13" s="32"/>
      <c r="Z13" s="32"/>
      <c r="AA13" s="32"/>
      <c r="AB13" s="22"/>
      <c r="AC13" s="60"/>
      <c r="AD13" s="60"/>
      <c r="AE13" s="60"/>
      <c r="AF13" s="60"/>
      <c r="AG13" s="60"/>
      <c r="AH13" s="22"/>
      <c r="AI13" s="22"/>
      <c r="AJ13" s="22"/>
      <c r="AK13" s="22"/>
      <c r="AL13" s="22"/>
      <c r="AM13" s="22"/>
      <c r="AN13" s="22"/>
      <c r="AO13" s="22"/>
      <c r="AP13" s="22"/>
      <c r="AQ13" s="60"/>
      <c r="AR13" s="60"/>
      <c r="AS13" s="60"/>
      <c r="AT13" s="60"/>
      <c r="AU13" s="60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60"/>
      <c r="BG13" s="60"/>
      <c r="BH13" s="60"/>
      <c r="BI13" s="60"/>
      <c r="BJ13" s="60"/>
      <c r="BK13" s="22"/>
      <c r="BL13" s="22"/>
      <c r="BM13" s="22"/>
      <c r="BN13" s="22"/>
      <c r="BO13" s="22"/>
      <c r="BP13" s="22"/>
      <c r="BQ13" s="22"/>
      <c r="BR13" s="22"/>
      <c r="BS13" s="22"/>
      <c r="BT13" s="60"/>
      <c r="BU13" s="60"/>
      <c r="BV13" s="60"/>
      <c r="BW13" s="60"/>
      <c r="BX13" s="60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60"/>
      <c r="CK13" s="60"/>
      <c r="CL13" s="60"/>
      <c r="CM13" s="60"/>
      <c r="CN13" s="60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60"/>
      <c r="DB13" s="60"/>
      <c r="DC13" s="60"/>
      <c r="DD13" s="60"/>
      <c r="DE13" s="60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60"/>
      <c r="DW13" s="60"/>
      <c r="DX13" s="60"/>
      <c r="DY13" s="60"/>
      <c r="DZ13" s="60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60"/>
      <c r="EM13" s="60"/>
      <c r="EN13" s="60"/>
      <c r="EO13" s="60"/>
      <c r="EP13" s="60"/>
      <c r="EQ13" s="22"/>
      <c r="ER13" s="22"/>
      <c r="ES13" s="22"/>
      <c r="ET13" s="22"/>
    </row>
    <row r="14" spans="1:166" s="65" customFormat="1" x14ac:dyDescent="0.25"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14</v>
      </c>
      <c r="H14" s="5" t="s">
        <v>95</v>
      </c>
      <c r="I14" s="5" t="s">
        <v>6</v>
      </c>
      <c r="J14" s="5" t="s">
        <v>7</v>
      </c>
      <c r="K14" s="5" t="s">
        <v>8</v>
      </c>
      <c r="L14" s="5" t="s">
        <v>9</v>
      </c>
      <c r="M14" s="5" t="s">
        <v>10</v>
      </c>
      <c r="N14" s="5" t="s">
        <v>11</v>
      </c>
      <c r="O14" s="5" t="s">
        <v>12</v>
      </c>
      <c r="P14" s="5" t="s">
        <v>13</v>
      </c>
      <c r="Q14" s="5" t="s">
        <v>96</v>
      </c>
      <c r="R14" s="5" t="s">
        <v>97</v>
      </c>
      <c r="S14" s="5" t="s">
        <v>98</v>
      </c>
      <c r="T14" s="5" t="s">
        <v>15</v>
      </c>
      <c r="U14" s="5">
        <v>1</v>
      </c>
      <c r="V14" s="5">
        <v>2</v>
      </c>
      <c r="W14" s="5">
        <v>3</v>
      </c>
      <c r="X14" s="5">
        <v>4</v>
      </c>
      <c r="Y14" s="5">
        <v>5</v>
      </c>
      <c r="Z14" s="5">
        <v>6</v>
      </c>
      <c r="AA14" s="5">
        <v>7</v>
      </c>
      <c r="AB14" s="5">
        <v>8</v>
      </c>
      <c r="AC14" s="5">
        <v>9</v>
      </c>
      <c r="AD14" s="5" t="s">
        <v>99</v>
      </c>
      <c r="AE14" s="5" t="s">
        <v>16</v>
      </c>
      <c r="AF14" s="5" t="s">
        <v>17</v>
      </c>
      <c r="AG14" s="5">
        <v>11</v>
      </c>
      <c r="AH14" s="5">
        <v>12</v>
      </c>
      <c r="AI14" s="5">
        <v>13</v>
      </c>
      <c r="AJ14" s="5">
        <v>14</v>
      </c>
      <c r="AK14" s="5">
        <v>15</v>
      </c>
      <c r="AL14" s="5">
        <v>16</v>
      </c>
      <c r="AM14" s="5">
        <v>17</v>
      </c>
      <c r="AN14" s="5">
        <v>18</v>
      </c>
      <c r="AO14" s="5">
        <v>19</v>
      </c>
      <c r="AP14" s="5" t="s">
        <v>100</v>
      </c>
      <c r="AQ14" s="5" t="s">
        <v>101</v>
      </c>
      <c r="AR14" s="5" t="s">
        <v>18</v>
      </c>
      <c r="AS14" s="5" t="s">
        <v>19</v>
      </c>
      <c r="AT14" s="5">
        <v>21</v>
      </c>
      <c r="AU14" s="5">
        <v>22</v>
      </c>
      <c r="AV14" s="5">
        <v>23</v>
      </c>
      <c r="AW14" s="5">
        <v>24</v>
      </c>
      <c r="AX14" s="5">
        <v>25</v>
      </c>
      <c r="AY14" s="5">
        <v>26</v>
      </c>
      <c r="AZ14" s="5">
        <v>27</v>
      </c>
      <c r="BA14" s="5">
        <v>28</v>
      </c>
      <c r="BB14" s="5">
        <v>29</v>
      </c>
      <c r="BC14" s="5" t="s">
        <v>102</v>
      </c>
      <c r="BD14" s="5" t="s">
        <v>103</v>
      </c>
      <c r="BE14" s="5" t="s">
        <v>20</v>
      </c>
      <c r="BF14" s="5" t="s">
        <v>21</v>
      </c>
      <c r="BG14" s="5">
        <v>31</v>
      </c>
      <c r="BH14" s="5">
        <v>32</v>
      </c>
      <c r="BI14" s="5">
        <v>33</v>
      </c>
      <c r="BJ14" s="5">
        <v>34</v>
      </c>
      <c r="BK14" s="5">
        <v>35</v>
      </c>
      <c r="BL14" s="5">
        <v>36</v>
      </c>
      <c r="BM14" s="5">
        <v>37</v>
      </c>
      <c r="BN14" s="5">
        <v>38</v>
      </c>
      <c r="BO14" s="5">
        <v>39</v>
      </c>
      <c r="BP14" s="5" t="s">
        <v>104</v>
      </c>
      <c r="BQ14" s="5" t="s">
        <v>105</v>
      </c>
      <c r="BR14" s="5" t="s">
        <v>22</v>
      </c>
      <c r="BS14" s="5" t="s">
        <v>23</v>
      </c>
      <c r="BT14" s="5">
        <v>41</v>
      </c>
      <c r="BU14" s="5">
        <v>42</v>
      </c>
      <c r="BV14" s="5">
        <v>43</v>
      </c>
      <c r="BW14" s="5">
        <v>44</v>
      </c>
      <c r="BX14" s="5">
        <v>45</v>
      </c>
      <c r="BY14" s="5">
        <v>46</v>
      </c>
      <c r="BZ14" s="5">
        <v>47</v>
      </c>
      <c r="CA14" s="5">
        <v>48</v>
      </c>
      <c r="CB14" s="5">
        <v>49</v>
      </c>
      <c r="CC14" s="5" t="s">
        <v>106</v>
      </c>
      <c r="CD14" s="5" t="s">
        <v>107</v>
      </c>
      <c r="CE14" s="5" t="s">
        <v>24</v>
      </c>
      <c r="CF14" s="5" t="s">
        <v>25</v>
      </c>
      <c r="CG14" s="5">
        <v>51</v>
      </c>
      <c r="CH14" s="5">
        <v>52</v>
      </c>
      <c r="CI14" s="5">
        <v>53</v>
      </c>
      <c r="CJ14" s="5">
        <v>54</v>
      </c>
      <c r="CK14" s="5">
        <v>55</v>
      </c>
      <c r="CL14" s="5">
        <v>56</v>
      </c>
      <c r="CM14" s="5">
        <v>57</v>
      </c>
      <c r="CN14" s="5">
        <v>58</v>
      </c>
      <c r="CO14" s="5">
        <v>59</v>
      </c>
      <c r="CP14" s="5" t="s">
        <v>108</v>
      </c>
      <c r="CQ14" s="5" t="s">
        <v>109</v>
      </c>
      <c r="CR14" s="5" t="s">
        <v>26</v>
      </c>
      <c r="CS14" s="5" t="s">
        <v>27</v>
      </c>
      <c r="CT14" s="5">
        <v>61</v>
      </c>
      <c r="CU14" s="5">
        <v>62</v>
      </c>
      <c r="CV14" s="5">
        <v>63</v>
      </c>
      <c r="CW14" s="5">
        <v>64</v>
      </c>
      <c r="CX14" s="5">
        <v>65</v>
      </c>
      <c r="CY14" s="5">
        <v>66</v>
      </c>
      <c r="CZ14" s="5">
        <v>67</v>
      </c>
      <c r="DA14" s="5">
        <v>68</v>
      </c>
      <c r="DB14" s="5">
        <v>69</v>
      </c>
      <c r="DC14" s="5" t="s">
        <v>110</v>
      </c>
      <c r="DD14" s="5" t="s">
        <v>111</v>
      </c>
      <c r="DE14" s="5" t="s">
        <v>112</v>
      </c>
      <c r="DF14" s="5" t="s">
        <v>113</v>
      </c>
      <c r="DG14" s="5">
        <v>71</v>
      </c>
      <c r="DH14" s="5">
        <v>72</v>
      </c>
      <c r="DI14" s="5">
        <v>73</v>
      </c>
      <c r="DJ14" s="5">
        <v>74</v>
      </c>
      <c r="DK14" s="5">
        <v>75</v>
      </c>
      <c r="DL14" s="5">
        <v>76</v>
      </c>
      <c r="DM14" s="5">
        <v>77</v>
      </c>
      <c r="DN14" s="5">
        <v>78</v>
      </c>
      <c r="DO14" s="5">
        <v>79</v>
      </c>
      <c r="DP14" s="5" t="s">
        <v>114</v>
      </c>
      <c r="DQ14" s="5" t="s">
        <v>115</v>
      </c>
      <c r="DR14" s="5" t="s">
        <v>171</v>
      </c>
      <c r="DS14" s="5">
        <v>81</v>
      </c>
      <c r="DT14" s="5">
        <v>82</v>
      </c>
      <c r="DU14" s="5">
        <v>83</v>
      </c>
      <c r="DV14" s="5">
        <v>84</v>
      </c>
      <c r="DW14" s="5">
        <v>85</v>
      </c>
      <c r="DX14" s="5">
        <v>86</v>
      </c>
      <c r="DY14" s="5">
        <v>87</v>
      </c>
      <c r="DZ14" s="5">
        <v>88</v>
      </c>
      <c r="EA14" s="5">
        <v>89</v>
      </c>
      <c r="EB14" s="5" t="s">
        <v>172</v>
      </c>
      <c r="EC14" s="5" t="s">
        <v>116</v>
      </c>
      <c r="ED14" s="5" t="s">
        <v>117</v>
      </c>
      <c r="EE14" s="5" t="s">
        <v>173</v>
      </c>
      <c r="EF14" s="5" t="s">
        <v>174</v>
      </c>
      <c r="EG14" s="5" t="s">
        <v>175</v>
      </c>
      <c r="EH14" s="5" t="s">
        <v>176</v>
      </c>
      <c r="EI14" s="5" t="s">
        <v>177</v>
      </c>
      <c r="EJ14" s="5" t="s">
        <v>178</v>
      </c>
      <c r="EK14" s="5" t="s">
        <v>179</v>
      </c>
      <c r="EL14" s="5" t="s">
        <v>118</v>
      </c>
      <c r="EM14" s="5" t="s">
        <v>119</v>
      </c>
      <c r="EN14" s="5" t="s">
        <v>180</v>
      </c>
      <c r="EO14" s="5" t="s">
        <v>181</v>
      </c>
      <c r="EP14" s="5" t="s">
        <v>182</v>
      </c>
      <c r="EQ14" s="5" t="s">
        <v>183</v>
      </c>
      <c r="ER14" s="5" t="s">
        <v>184</v>
      </c>
      <c r="ES14" s="5" t="s">
        <v>185</v>
      </c>
      <c r="ET14" s="5" t="s">
        <v>186</v>
      </c>
      <c r="EU14" s="14"/>
      <c r="EV14" s="14"/>
      <c r="EZ14" s="49"/>
    </row>
    <row r="15" spans="1:166" x14ac:dyDescent="0.25">
      <c r="A15" s="1" t="s">
        <v>73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>2/D8/D8</f>
        <v>200</v>
      </c>
      <c r="J15" s="20">
        <f>-4/D8/D8+1/D8/D8/D8/D8</f>
        <v>9600</v>
      </c>
      <c r="K15" s="20">
        <f>2/D8/D8</f>
        <v>200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f>1-4/D8/D8</f>
        <v>-399</v>
      </c>
      <c r="U15" s="20">
        <f>-4+8/D8/D8-4/D8/D8/D8/D8</f>
        <v>-39204</v>
      </c>
      <c r="V15" s="20">
        <f>6-4/D8/D8</f>
        <v>-394</v>
      </c>
      <c r="W15" s="20">
        <v>-4</v>
      </c>
      <c r="X15" s="20">
        <v>1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20">
        <f>2/D8/D8</f>
        <v>200</v>
      </c>
      <c r="AG15" s="20">
        <f>-4/D8/D8+6/D8/D8/D8/D8</f>
        <v>59600</v>
      </c>
      <c r="AH15" s="20">
        <f>2/D8/D8</f>
        <v>200</v>
      </c>
      <c r="AI15" s="20">
        <v>0</v>
      </c>
      <c r="AJ15" s="20">
        <v>0</v>
      </c>
      <c r="AK15" s="20">
        <v>0</v>
      </c>
      <c r="AL15" s="20">
        <v>0</v>
      </c>
      <c r="AM15" s="20">
        <v>0</v>
      </c>
      <c r="AN15" s="20">
        <v>0</v>
      </c>
      <c r="AO15" s="20">
        <v>0</v>
      </c>
      <c r="AP15" s="20">
        <v>0</v>
      </c>
      <c r="AQ15" s="20">
        <v>0</v>
      </c>
      <c r="AR15" s="20">
        <v>0</v>
      </c>
      <c r="AS15" s="20">
        <v>0</v>
      </c>
      <c r="AT15" s="20">
        <f>-4/D8/D8/D8/D8</f>
        <v>-40000</v>
      </c>
      <c r="AU15" s="20">
        <v>0</v>
      </c>
      <c r="AV15" s="20">
        <v>0</v>
      </c>
      <c r="AW15" s="20">
        <v>0</v>
      </c>
      <c r="AX15" s="20">
        <v>0</v>
      </c>
      <c r="AY15" s="20">
        <v>0</v>
      </c>
      <c r="AZ15" s="20">
        <v>0</v>
      </c>
      <c r="BA15" s="20">
        <v>0</v>
      </c>
      <c r="BB15" s="20">
        <v>0</v>
      </c>
      <c r="BC15" s="20">
        <v>0</v>
      </c>
      <c r="BD15" s="20">
        <v>0</v>
      </c>
      <c r="BE15" s="20">
        <v>0</v>
      </c>
      <c r="BF15" s="20">
        <v>0</v>
      </c>
      <c r="BG15" s="20">
        <f>1/D8/D8/D8/D8</f>
        <v>10000</v>
      </c>
      <c r="BH15" s="20">
        <v>0</v>
      </c>
      <c r="BI15" s="20">
        <v>0</v>
      </c>
      <c r="BJ15" s="20">
        <v>0</v>
      </c>
      <c r="BK15" s="20">
        <v>0</v>
      </c>
      <c r="BL15" s="20">
        <v>0</v>
      </c>
      <c r="BM15" s="20">
        <v>0</v>
      </c>
      <c r="BN15" s="20">
        <v>0</v>
      </c>
      <c r="BO15" s="20">
        <v>0</v>
      </c>
      <c r="BP15" s="20">
        <v>0</v>
      </c>
      <c r="BQ15" s="20">
        <v>0</v>
      </c>
      <c r="BR15" s="20">
        <v>0</v>
      </c>
      <c r="BS15" s="20">
        <v>0</v>
      </c>
      <c r="BT15" s="20">
        <v>0</v>
      </c>
      <c r="BU15" s="20">
        <v>0</v>
      </c>
      <c r="BV15" s="20">
        <v>0</v>
      </c>
      <c r="BW15" s="20">
        <v>0</v>
      </c>
      <c r="BX15" s="20">
        <v>0</v>
      </c>
      <c r="BY15" s="20">
        <v>0</v>
      </c>
      <c r="BZ15" s="20">
        <v>0</v>
      </c>
      <c r="CA15" s="20">
        <v>0</v>
      </c>
      <c r="CB15" s="20">
        <v>0</v>
      </c>
      <c r="CC15" s="20">
        <v>0</v>
      </c>
      <c r="CD15" s="20">
        <v>0</v>
      </c>
      <c r="CE15" s="20">
        <v>0</v>
      </c>
      <c r="CF15" s="20">
        <v>0</v>
      </c>
      <c r="CG15" s="20">
        <v>0</v>
      </c>
      <c r="CH15" s="20">
        <v>0</v>
      </c>
      <c r="CI15" s="20">
        <v>0</v>
      </c>
      <c r="CJ15" s="20">
        <v>0</v>
      </c>
      <c r="CK15" s="20">
        <v>0</v>
      </c>
      <c r="CL15" s="20">
        <v>0</v>
      </c>
      <c r="CM15" s="20">
        <v>0</v>
      </c>
      <c r="CN15" s="20">
        <v>0</v>
      </c>
      <c r="CO15" s="20">
        <v>0</v>
      </c>
      <c r="CP15" s="20">
        <v>0</v>
      </c>
      <c r="CQ15" s="20">
        <v>0</v>
      </c>
      <c r="CR15" s="20">
        <v>0</v>
      </c>
      <c r="CS15" s="20">
        <v>0</v>
      </c>
      <c r="CT15" s="20">
        <v>0</v>
      </c>
      <c r="CU15" s="20">
        <v>0</v>
      </c>
      <c r="CV15" s="20">
        <v>0</v>
      </c>
      <c r="CW15" s="20">
        <v>0</v>
      </c>
      <c r="CX15" s="20">
        <v>0</v>
      </c>
      <c r="CY15" s="20">
        <v>0</v>
      </c>
      <c r="CZ15" s="20">
        <v>0</v>
      </c>
      <c r="DA15" s="20">
        <v>0</v>
      </c>
      <c r="DB15" s="20">
        <v>0</v>
      </c>
      <c r="DC15" s="20">
        <v>0</v>
      </c>
      <c r="DD15" s="20">
        <v>0</v>
      </c>
      <c r="DE15" s="20">
        <v>0</v>
      </c>
      <c r="DF15" s="20">
        <v>0</v>
      </c>
      <c r="DG15" s="20">
        <v>0</v>
      </c>
      <c r="DH15" s="20">
        <v>0</v>
      </c>
      <c r="DI15" s="20">
        <v>0</v>
      </c>
      <c r="DJ15" s="20">
        <v>0</v>
      </c>
      <c r="DK15" s="20">
        <v>0</v>
      </c>
      <c r="DL15" s="20">
        <v>0</v>
      </c>
      <c r="DM15" s="20">
        <v>0</v>
      </c>
      <c r="DN15" s="20">
        <v>0</v>
      </c>
      <c r="DO15" s="20">
        <v>0</v>
      </c>
      <c r="DP15" s="20">
        <v>0</v>
      </c>
      <c r="DQ15" s="20">
        <v>0</v>
      </c>
      <c r="DR15" s="20">
        <v>0</v>
      </c>
      <c r="DS15" s="20">
        <v>0</v>
      </c>
      <c r="DT15" s="20">
        <v>0</v>
      </c>
      <c r="DU15" s="20">
        <v>0</v>
      </c>
      <c r="DV15" s="20">
        <v>0</v>
      </c>
      <c r="DW15" s="20">
        <v>0</v>
      </c>
      <c r="DX15" s="20">
        <v>0</v>
      </c>
      <c r="DY15" s="20">
        <v>0</v>
      </c>
      <c r="DZ15" s="20">
        <v>0</v>
      </c>
      <c r="EA15" s="20">
        <v>0</v>
      </c>
      <c r="EB15" s="20">
        <v>0</v>
      </c>
      <c r="EC15" s="20">
        <v>0</v>
      </c>
      <c r="ED15" s="20">
        <v>0</v>
      </c>
      <c r="EE15" s="20">
        <v>0</v>
      </c>
      <c r="EF15" s="20">
        <v>0</v>
      </c>
      <c r="EG15" s="20">
        <v>0</v>
      </c>
      <c r="EH15" s="20">
        <v>0</v>
      </c>
      <c r="EI15" s="20">
        <v>0</v>
      </c>
      <c r="EJ15" s="20">
        <v>0</v>
      </c>
      <c r="EK15" s="20">
        <v>0</v>
      </c>
      <c r="EL15" s="20">
        <v>0</v>
      </c>
      <c r="EM15" s="20">
        <v>0</v>
      </c>
      <c r="EN15" s="20">
        <v>0</v>
      </c>
      <c r="EO15" s="20">
        <v>0</v>
      </c>
      <c r="EP15" s="20">
        <v>0</v>
      </c>
      <c r="EQ15" s="20">
        <v>0</v>
      </c>
      <c r="ER15" s="20">
        <v>0</v>
      </c>
      <c r="ES15" s="20">
        <v>0</v>
      </c>
      <c r="ET15" s="20">
        <v>0</v>
      </c>
      <c r="EU15" s="60"/>
      <c r="EV15" s="60"/>
      <c r="EW15" s="7">
        <v>0</v>
      </c>
      <c r="EY15" s="5" t="str">
        <f t="array" ref="EY15:EY163">TRANSPOSE(B14:ET14)</f>
        <v>2b</v>
      </c>
      <c r="EZ15" s="50">
        <f t="array" ref="EZ15:EZ163">MMULT(MINVERSE(B15:ET163),EW15:EW163)</f>
        <v>-78112436254207.547</v>
      </c>
    </row>
    <row r="16" spans="1:166" x14ac:dyDescent="0.25">
      <c r="A16" s="1" t="s">
        <v>28</v>
      </c>
      <c r="B16" s="20">
        <f>$AK$3</f>
        <v>9999.9999999999964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f>$AJ$4</f>
        <v>199.99999999999997</v>
      </c>
      <c r="K16" s="20">
        <f>$AK$4</f>
        <v>-40399.999999999985</v>
      </c>
      <c r="L16" s="20">
        <f>$AL$4</f>
        <v>199.99999999999997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f>$AI$5</f>
        <v>1</v>
      </c>
      <c r="U16" s="20">
        <f>$AJ$5</f>
        <v>-403.99999999999994</v>
      </c>
      <c r="V16" s="20">
        <f>$AK$5</f>
        <v>60805.999999999971</v>
      </c>
      <c r="W16" s="20">
        <f>$AL$5</f>
        <v>-403.99999999999994</v>
      </c>
      <c r="X16" s="20">
        <f>$AM$5</f>
        <v>1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f>$AJ$6</f>
        <v>199.99999999999997</v>
      </c>
      <c r="AH16" s="20">
        <f>$AK$6</f>
        <v>-40399.999999999985</v>
      </c>
      <c r="AI16" s="20">
        <f>$AL$6</f>
        <v>199.99999999999997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f>$AK$7</f>
        <v>9999.9999999999964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  <c r="BN16" s="20">
        <v>0</v>
      </c>
      <c r="BO16" s="20">
        <v>0</v>
      </c>
      <c r="BP16" s="20">
        <v>0</v>
      </c>
      <c r="BQ16" s="20">
        <v>0</v>
      </c>
      <c r="BR16" s="20">
        <v>0</v>
      </c>
      <c r="BS16" s="20">
        <v>0</v>
      </c>
      <c r="BT16" s="20">
        <v>0</v>
      </c>
      <c r="BU16" s="20">
        <v>0</v>
      </c>
      <c r="BV16" s="20">
        <v>0</v>
      </c>
      <c r="BW16" s="20">
        <v>0</v>
      </c>
      <c r="BX16" s="20">
        <v>0</v>
      </c>
      <c r="BY16" s="20">
        <v>0</v>
      </c>
      <c r="BZ16" s="20">
        <v>0</v>
      </c>
      <c r="CA16" s="20">
        <v>0</v>
      </c>
      <c r="CB16" s="20">
        <v>0</v>
      </c>
      <c r="CC16" s="20">
        <v>0</v>
      </c>
      <c r="CD16" s="20">
        <v>0</v>
      </c>
      <c r="CE16" s="20">
        <v>0</v>
      </c>
      <c r="CF16" s="20">
        <v>0</v>
      </c>
      <c r="CG16" s="20">
        <v>0</v>
      </c>
      <c r="CH16" s="20">
        <v>0</v>
      </c>
      <c r="CI16" s="20">
        <v>0</v>
      </c>
      <c r="CJ16" s="20">
        <v>0</v>
      </c>
      <c r="CK16" s="20">
        <v>0</v>
      </c>
      <c r="CL16" s="20">
        <v>0</v>
      </c>
      <c r="CM16" s="20">
        <v>0</v>
      </c>
      <c r="CN16" s="20">
        <v>0</v>
      </c>
      <c r="CO16" s="20">
        <v>0</v>
      </c>
      <c r="CP16" s="20">
        <v>0</v>
      </c>
      <c r="CQ16" s="20">
        <v>0</v>
      </c>
      <c r="CR16" s="20">
        <v>0</v>
      </c>
      <c r="CS16" s="20">
        <v>0</v>
      </c>
      <c r="CT16" s="20">
        <v>0</v>
      </c>
      <c r="CU16" s="20">
        <v>0</v>
      </c>
      <c r="CV16" s="20">
        <v>0</v>
      </c>
      <c r="CW16" s="20">
        <v>0</v>
      </c>
      <c r="CX16" s="20">
        <v>0</v>
      </c>
      <c r="CY16" s="20">
        <v>0</v>
      </c>
      <c r="CZ16" s="20">
        <v>0</v>
      </c>
      <c r="DA16" s="20">
        <v>0</v>
      </c>
      <c r="DB16" s="20">
        <v>0</v>
      </c>
      <c r="DC16" s="20">
        <v>0</v>
      </c>
      <c r="DD16" s="20">
        <v>0</v>
      </c>
      <c r="DE16" s="20">
        <v>0</v>
      </c>
      <c r="DF16" s="20">
        <v>0</v>
      </c>
      <c r="DG16" s="20">
        <v>0</v>
      </c>
      <c r="DH16" s="20">
        <v>0</v>
      </c>
      <c r="DI16" s="20">
        <v>0</v>
      </c>
      <c r="DJ16" s="20">
        <v>0</v>
      </c>
      <c r="DK16" s="20">
        <v>0</v>
      </c>
      <c r="DL16" s="20">
        <v>0</v>
      </c>
      <c r="DM16" s="20">
        <v>0</v>
      </c>
      <c r="DN16" s="20">
        <v>0</v>
      </c>
      <c r="DO16" s="20">
        <v>0</v>
      </c>
      <c r="DP16" s="20">
        <v>0</v>
      </c>
      <c r="DQ16" s="20">
        <v>0</v>
      </c>
      <c r="DR16" s="20">
        <v>0</v>
      </c>
      <c r="DS16" s="20">
        <v>0</v>
      </c>
      <c r="DT16" s="20">
        <v>0</v>
      </c>
      <c r="DU16" s="20">
        <v>0</v>
      </c>
      <c r="DV16" s="20">
        <v>0</v>
      </c>
      <c r="DW16" s="20">
        <v>0</v>
      </c>
      <c r="DX16" s="20">
        <v>0</v>
      </c>
      <c r="DY16" s="20">
        <v>0</v>
      </c>
      <c r="DZ16" s="20">
        <v>0</v>
      </c>
      <c r="EA16" s="20">
        <v>0</v>
      </c>
      <c r="EB16" s="20">
        <v>0</v>
      </c>
      <c r="EC16" s="20">
        <v>0</v>
      </c>
      <c r="ED16" s="20">
        <v>0</v>
      </c>
      <c r="EE16" s="20">
        <v>0</v>
      </c>
      <c r="EF16" s="20">
        <v>0</v>
      </c>
      <c r="EG16" s="20">
        <v>0</v>
      </c>
      <c r="EH16" s="20">
        <v>0</v>
      </c>
      <c r="EI16" s="20">
        <v>0</v>
      </c>
      <c r="EJ16" s="20">
        <v>0</v>
      </c>
      <c r="EK16" s="20">
        <v>0</v>
      </c>
      <c r="EL16" s="20">
        <v>0</v>
      </c>
      <c r="EM16" s="20">
        <v>0</v>
      </c>
      <c r="EN16" s="20">
        <v>0</v>
      </c>
      <c r="EO16" s="20">
        <v>0</v>
      </c>
      <c r="EP16" s="20">
        <v>0</v>
      </c>
      <c r="EQ16" s="20">
        <v>0</v>
      </c>
      <c r="ER16" s="20">
        <v>0</v>
      </c>
      <c r="ES16" s="20">
        <v>0</v>
      </c>
      <c r="ET16" s="20">
        <v>0</v>
      </c>
      <c r="EU16" s="60"/>
      <c r="EV16" s="60"/>
      <c r="EW16" s="7">
        <v>0</v>
      </c>
      <c r="EY16" s="5" t="str">
        <v>3b</v>
      </c>
      <c r="EZ16" s="50">
        <v>-82679900927793.781</v>
      </c>
    </row>
    <row r="17" spans="1:156" x14ac:dyDescent="0.25">
      <c r="A17" s="1" t="s">
        <v>29</v>
      </c>
      <c r="B17" s="20">
        <v>0</v>
      </c>
      <c r="C17" s="20">
        <f>$AK$3</f>
        <v>9999.9999999999964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f>$AJ$4</f>
        <v>199.99999999999997</v>
      </c>
      <c r="L17" s="20">
        <f>$AK$4</f>
        <v>-40399.999999999985</v>
      </c>
      <c r="M17" s="20">
        <f>$AL$4</f>
        <v>199.99999999999997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f>$AI$5</f>
        <v>1</v>
      </c>
      <c r="V17" s="20">
        <f>$AJ$5</f>
        <v>-403.99999999999994</v>
      </c>
      <c r="W17" s="20">
        <f>$AK$5</f>
        <v>60805.999999999971</v>
      </c>
      <c r="X17" s="20">
        <f>$AL$5</f>
        <v>-403.99999999999994</v>
      </c>
      <c r="Y17" s="20">
        <f>$AM$5</f>
        <v>1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f>$AJ$6</f>
        <v>199.99999999999997</v>
      </c>
      <c r="AI17" s="20">
        <f>$AK$6</f>
        <v>-40399.999999999985</v>
      </c>
      <c r="AJ17" s="20">
        <f>$AL$6</f>
        <v>199.99999999999997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f>$AK$7</f>
        <v>9999.9999999999964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  <c r="BN17" s="20">
        <v>0</v>
      </c>
      <c r="BO17" s="20">
        <v>0</v>
      </c>
      <c r="BP17" s="20">
        <v>0</v>
      </c>
      <c r="BQ17" s="20">
        <v>0</v>
      </c>
      <c r="BR17" s="20">
        <v>0</v>
      </c>
      <c r="BS17" s="20">
        <v>0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0</v>
      </c>
      <c r="CE17" s="20">
        <v>0</v>
      </c>
      <c r="CF17" s="20">
        <v>0</v>
      </c>
      <c r="CG17" s="20">
        <v>0</v>
      </c>
      <c r="CH17" s="20">
        <v>0</v>
      </c>
      <c r="CI17" s="20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20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20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20">
        <v>0</v>
      </c>
      <c r="EK17" s="20">
        <v>0</v>
      </c>
      <c r="EL17" s="20">
        <v>0</v>
      </c>
      <c r="EM17" s="20">
        <v>0</v>
      </c>
      <c r="EN17" s="20">
        <v>0</v>
      </c>
      <c r="EO17" s="20">
        <v>0</v>
      </c>
      <c r="EP17" s="20">
        <v>0</v>
      </c>
      <c r="EQ17" s="20">
        <v>0</v>
      </c>
      <c r="ER17" s="20">
        <v>0</v>
      </c>
      <c r="ES17" s="20">
        <v>0</v>
      </c>
      <c r="ET17" s="20">
        <v>0</v>
      </c>
      <c r="EU17" s="60"/>
      <c r="EV17" s="60"/>
      <c r="EW17" s="7">
        <v>0</v>
      </c>
      <c r="EY17" s="5" t="str">
        <v>4b</v>
      </c>
      <c r="EZ17" s="50">
        <v>-85404994713105.187</v>
      </c>
    </row>
    <row r="18" spans="1:156" x14ac:dyDescent="0.25">
      <c r="A18" s="1" t="s">
        <v>30</v>
      </c>
      <c r="B18" s="20">
        <v>0</v>
      </c>
      <c r="C18" s="20">
        <v>0</v>
      </c>
      <c r="D18" s="20">
        <f>$AK$3</f>
        <v>9999.9999999999964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f>$AJ$4</f>
        <v>199.99999999999997</v>
      </c>
      <c r="M18" s="20">
        <f>$AK$4</f>
        <v>-40399.999999999985</v>
      </c>
      <c r="N18" s="20">
        <f>$AL$4</f>
        <v>199.99999999999997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f>$AI$5</f>
        <v>1</v>
      </c>
      <c r="W18" s="20">
        <f>$AJ$5</f>
        <v>-403.99999999999994</v>
      </c>
      <c r="X18" s="20">
        <f>$AK$5</f>
        <v>60805.999999999971</v>
      </c>
      <c r="Y18" s="20">
        <f>$AL$5</f>
        <v>-403.99999999999994</v>
      </c>
      <c r="Z18" s="20">
        <f>$AM$5</f>
        <v>1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>
        <f>$AJ$6</f>
        <v>199.99999999999997</v>
      </c>
      <c r="AJ18" s="20">
        <f>$AK$6</f>
        <v>-40399.999999999985</v>
      </c>
      <c r="AK18" s="20">
        <f>$AL$6</f>
        <v>199.99999999999997</v>
      </c>
      <c r="AL18" s="20">
        <v>0</v>
      </c>
      <c r="AM18" s="20">
        <v>0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f>$AK$7</f>
        <v>9999.9999999999964</v>
      </c>
      <c r="AX18" s="20">
        <v>0</v>
      </c>
      <c r="AY18" s="20">
        <v>0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0</v>
      </c>
      <c r="BL18" s="20">
        <v>0</v>
      </c>
      <c r="BM18" s="20">
        <v>0</v>
      </c>
      <c r="BN18" s="20">
        <v>0</v>
      </c>
      <c r="BO18" s="20">
        <v>0</v>
      </c>
      <c r="BP18" s="20">
        <v>0</v>
      </c>
      <c r="BQ18" s="20">
        <v>0</v>
      </c>
      <c r="BR18" s="20">
        <v>0</v>
      </c>
      <c r="BS18" s="20">
        <v>0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20">
        <v>0</v>
      </c>
      <c r="DW18" s="20">
        <v>0</v>
      </c>
      <c r="DX18" s="20">
        <v>0</v>
      </c>
      <c r="DY18" s="20">
        <v>0</v>
      </c>
      <c r="DZ18" s="20">
        <v>0</v>
      </c>
      <c r="EA18" s="20">
        <v>0</v>
      </c>
      <c r="EB18" s="20">
        <v>0</v>
      </c>
      <c r="EC18" s="20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20">
        <v>0</v>
      </c>
      <c r="EK18" s="20">
        <v>0</v>
      </c>
      <c r="EL18" s="20">
        <v>0</v>
      </c>
      <c r="EM18" s="20">
        <v>0</v>
      </c>
      <c r="EN18" s="20">
        <v>0</v>
      </c>
      <c r="EO18" s="20">
        <v>0</v>
      </c>
      <c r="EP18" s="20">
        <v>0</v>
      </c>
      <c r="EQ18" s="20">
        <v>0</v>
      </c>
      <c r="ER18" s="20">
        <v>0</v>
      </c>
      <c r="ES18" s="20">
        <v>0</v>
      </c>
      <c r="ET18" s="20">
        <v>0</v>
      </c>
      <c r="EU18" s="60"/>
      <c r="EV18" s="60"/>
      <c r="EW18" s="7">
        <v>0</v>
      </c>
      <c r="EY18" s="5" t="str">
        <v>5b</v>
      </c>
      <c r="EZ18" s="50">
        <v>-86287717611227.469</v>
      </c>
    </row>
    <row r="19" spans="1:156" x14ac:dyDescent="0.25">
      <c r="A19" s="1" t="s">
        <v>31</v>
      </c>
      <c r="B19" s="20">
        <v>0</v>
      </c>
      <c r="C19" s="20">
        <v>0</v>
      </c>
      <c r="D19" s="20">
        <v>0</v>
      </c>
      <c r="E19" s="20">
        <f>$AK$3</f>
        <v>9999.9999999999964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f>$AJ$4</f>
        <v>199.99999999999997</v>
      </c>
      <c r="N19" s="20">
        <f>$AK$4</f>
        <v>-40399.999999999985</v>
      </c>
      <c r="O19" s="20">
        <f>$AL$4</f>
        <v>199.99999999999997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f>$AI$5</f>
        <v>1</v>
      </c>
      <c r="X19" s="20">
        <f>$AJ$5</f>
        <v>-403.99999999999994</v>
      </c>
      <c r="Y19" s="20">
        <f>$AK$5</f>
        <v>60805.999999999971</v>
      </c>
      <c r="Z19" s="20">
        <f>$AL$5</f>
        <v>-403.99999999999994</v>
      </c>
      <c r="AA19" s="20">
        <f>$AM$5</f>
        <v>1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f>$AJ$6</f>
        <v>199.99999999999997</v>
      </c>
      <c r="AK19" s="20">
        <f>$AK$6</f>
        <v>-40399.999999999985</v>
      </c>
      <c r="AL19" s="20">
        <f>$AL$6</f>
        <v>199.99999999999997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f>$AK$7</f>
        <v>9999.9999999999964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0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0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20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20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20">
        <v>0</v>
      </c>
      <c r="EK19" s="20">
        <v>0</v>
      </c>
      <c r="EL19" s="20">
        <v>0</v>
      </c>
      <c r="EM19" s="20">
        <v>0</v>
      </c>
      <c r="EN19" s="20">
        <v>0</v>
      </c>
      <c r="EO19" s="20">
        <v>0</v>
      </c>
      <c r="EP19" s="20">
        <v>0</v>
      </c>
      <c r="EQ19" s="20">
        <v>0</v>
      </c>
      <c r="ER19" s="20">
        <v>0</v>
      </c>
      <c r="ES19" s="20">
        <v>0</v>
      </c>
      <c r="ET19" s="20">
        <v>0</v>
      </c>
      <c r="EU19" s="60"/>
      <c r="EV19" s="60"/>
      <c r="EW19" s="7">
        <v>0</v>
      </c>
      <c r="EY19" s="5" t="str">
        <v>6b</v>
      </c>
      <c r="EZ19" s="50">
        <v>-85328069622104.156</v>
      </c>
    </row>
    <row r="20" spans="1:156" x14ac:dyDescent="0.25">
      <c r="A20" s="1" t="s">
        <v>32</v>
      </c>
      <c r="B20" s="20">
        <v>0</v>
      </c>
      <c r="C20" s="20">
        <v>0</v>
      </c>
      <c r="D20" s="20">
        <v>0</v>
      </c>
      <c r="E20" s="20">
        <v>0</v>
      </c>
      <c r="F20" s="20">
        <f>$AK$3</f>
        <v>9999.9999999999964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f>$AJ$4</f>
        <v>199.99999999999997</v>
      </c>
      <c r="O20" s="20">
        <f>$AK$4</f>
        <v>-40399.999999999985</v>
      </c>
      <c r="P20" s="20">
        <f>$AL$4</f>
        <v>199.99999999999997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f>$AI$5</f>
        <v>1</v>
      </c>
      <c r="Y20" s="20">
        <f>$AJ$5</f>
        <v>-403.99999999999994</v>
      </c>
      <c r="Z20" s="20">
        <f>$AK$5</f>
        <v>60805.999999999971</v>
      </c>
      <c r="AA20" s="20">
        <f>$AL$5</f>
        <v>-403.99999999999994</v>
      </c>
      <c r="AB20" s="20">
        <f>$AM$5</f>
        <v>1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f>$AJ$6</f>
        <v>199.99999999999997</v>
      </c>
      <c r="AL20" s="20">
        <f>$AK$6</f>
        <v>-40399.999999999985</v>
      </c>
      <c r="AM20" s="20">
        <f>$AL$6</f>
        <v>199.99999999999997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f>$AK$7</f>
        <v>9999.9999999999964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20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20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20">
        <v>0</v>
      </c>
      <c r="EK20" s="20">
        <v>0</v>
      </c>
      <c r="EL20" s="20">
        <v>0</v>
      </c>
      <c r="EM20" s="20">
        <v>0</v>
      </c>
      <c r="EN20" s="20">
        <v>0</v>
      </c>
      <c r="EO20" s="20">
        <v>0</v>
      </c>
      <c r="EP20" s="20">
        <v>0</v>
      </c>
      <c r="EQ20" s="20">
        <v>0</v>
      </c>
      <c r="ER20" s="20">
        <v>0</v>
      </c>
      <c r="ES20" s="20">
        <v>0</v>
      </c>
      <c r="ET20" s="20">
        <v>0</v>
      </c>
      <c r="EU20" s="60"/>
      <c r="EV20" s="60"/>
      <c r="EW20" s="7">
        <v>0</v>
      </c>
      <c r="EY20" s="5" t="str">
        <v>7b</v>
      </c>
      <c r="EZ20" s="50">
        <v>-82526050745751.25</v>
      </c>
    </row>
    <row r="21" spans="1:156" x14ac:dyDescent="0.25">
      <c r="A21" s="1" t="s">
        <v>74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f>$AK$3</f>
        <v>9999.9999999999964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f>$AJ$4</f>
        <v>199.99999999999997</v>
      </c>
      <c r="P21" s="20">
        <f>$AK$4</f>
        <v>-40399.999999999985</v>
      </c>
      <c r="Q21" s="20">
        <f>$AL$4</f>
        <v>199.99999999999997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f>$AI$5</f>
        <v>1</v>
      </c>
      <c r="Z21" s="20">
        <f>$AJ$5</f>
        <v>-403.99999999999994</v>
      </c>
      <c r="AA21" s="20">
        <f>$AK$5</f>
        <v>60805.999999999971</v>
      </c>
      <c r="AB21" s="20">
        <f>$AL$5</f>
        <v>-403.99999999999994</v>
      </c>
      <c r="AC21" s="20">
        <f>$AM$5</f>
        <v>1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f>$AJ$6</f>
        <v>199.99999999999997</v>
      </c>
      <c r="AM21" s="20">
        <f>$AK$6</f>
        <v>-40399.999999999985</v>
      </c>
      <c r="AN21" s="20">
        <f>$AL$6</f>
        <v>199.99999999999997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f>$AK$7</f>
        <v>9999.9999999999964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  <c r="BN21" s="20">
        <v>0</v>
      </c>
      <c r="BO21" s="20">
        <v>0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20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20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20">
        <v>0</v>
      </c>
      <c r="EK21" s="20">
        <v>0</v>
      </c>
      <c r="EL21" s="20">
        <v>0</v>
      </c>
      <c r="EM21" s="20">
        <v>0</v>
      </c>
      <c r="EN21" s="20">
        <v>0</v>
      </c>
      <c r="EO21" s="20">
        <v>0</v>
      </c>
      <c r="EP21" s="20">
        <v>0</v>
      </c>
      <c r="EQ21" s="20">
        <v>0</v>
      </c>
      <c r="ER21" s="20">
        <v>0</v>
      </c>
      <c r="ES21" s="20">
        <v>0</v>
      </c>
      <c r="ET21" s="20">
        <v>0</v>
      </c>
      <c r="EU21" s="60"/>
      <c r="EV21" s="60"/>
      <c r="EW21" s="7">
        <v>0</v>
      </c>
      <c r="EY21" s="5" t="str">
        <v>8b</v>
      </c>
      <c r="EZ21" s="50">
        <v>-77881660982012.75</v>
      </c>
    </row>
    <row r="22" spans="1:156" x14ac:dyDescent="0.25">
      <c r="A22" s="1" t="s">
        <v>120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f>$AK$3</f>
        <v>9999.9999999999964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f>$AJ$4</f>
        <v>199.99999999999997</v>
      </c>
      <c r="Q22" s="20">
        <f>$AK$4</f>
        <v>-40399.999999999985</v>
      </c>
      <c r="R22" s="20">
        <f>$AL$4</f>
        <v>199.99999999999997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f>$AI$5</f>
        <v>1</v>
      </c>
      <c r="AA22" s="20">
        <f>$AJ$5</f>
        <v>-403.99999999999994</v>
      </c>
      <c r="AB22" s="20">
        <f>$AK$5</f>
        <v>60805.999999999971</v>
      </c>
      <c r="AC22" s="20">
        <f>$AL$5</f>
        <v>-403.99999999999994</v>
      </c>
      <c r="AD22" s="20">
        <f>$AM$5</f>
        <v>1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f>$AJ$6</f>
        <v>199.99999999999997</v>
      </c>
      <c r="AN22" s="20">
        <f>$AK$6</f>
        <v>-40399.999999999985</v>
      </c>
      <c r="AO22" s="20">
        <f>$AL$6</f>
        <v>199.99999999999997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f>$AK$7</f>
        <v>9999.9999999999964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>
        <v>0</v>
      </c>
      <c r="CY22" s="20">
        <v>0</v>
      </c>
      <c r="CZ22" s="20">
        <v>0</v>
      </c>
      <c r="DA22" s="20">
        <v>0</v>
      </c>
      <c r="DB22" s="20">
        <v>0</v>
      </c>
      <c r="DC22" s="20">
        <v>0</v>
      </c>
      <c r="DD22" s="20">
        <v>0</v>
      </c>
      <c r="DE22" s="20">
        <v>0</v>
      </c>
      <c r="DF22" s="20">
        <v>0</v>
      </c>
      <c r="DG22" s="20">
        <v>0</v>
      </c>
      <c r="DH22" s="20">
        <v>0</v>
      </c>
      <c r="DI22" s="20">
        <v>0</v>
      </c>
      <c r="DJ22" s="20">
        <v>0</v>
      </c>
      <c r="DK22" s="20">
        <v>0</v>
      </c>
      <c r="DL22" s="20">
        <v>0</v>
      </c>
      <c r="DM22" s="20">
        <v>0</v>
      </c>
      <c r="DN22" s="20">
        <v>0</v>
      </c>
      <c r="DO22" s="20">
        <v>0</v>
      </c>
      <c r="DP22" s="20">
        <v>0</v>
      </c>
      <c r="DQ22" s="20">
        <v>0</v>
      </c>
      <c r="DR22" s="20">
        <v>0</v>
      </c>
      <c r="DS22" s="20">
        <v>0</v>
      </c>
      <c r="DT22" s="20">
        <v>0</v>
      </c>
      <c r="DU22" s="20">
        <v>0</v>
      </c>
      <c r="DV22" s="20">
        <v>0</v>
      </c>
      <c r="DW22" s="20">
        <v>0</v>
      </c>
      <c r="DX22" s="20">
        <v>0</v>
      </c>
      <c r="DY22" s="20">
        <v>0</v>
      </c>
      <c r="DZ22" s="20">
        <v>0</v>
      </c>
      <c r="EA22" s="20">
        <v>0</v>
      </c>
      <c r="EB22" s="20">
        <v>0</v>
      </c>
      <c r="EC22" s="20">
        <v>0</v>
      </c>
      <c r="ED22" s="20">
        <v>0</v>
      </c>
      <c r="EE22" s="20">
        <v>0</v>
      </c>
      <c r="EF22" s="20">
        <v>0</v>
      </c>
      <c r="EG22" s="20">
        <v>0</v>
      </c>
      <c r="EH22" s="20">
        <v>0</v>
      </c>
      <c r="EI22" s="20">
        <v>0</v>
      </c>
      <c r="EJ22" s="20">
        <v>0</v>
      </c>
      <c r="EK22" s="20">
        <v>0</v>
      </c>
      <c r="EL22" s="20">
        <v>0</v>
      </c>
      <c r="EM22" s="20">
        <v>0</v>
      </c>
      <c r="EN22" s="20">
        <v>0</v>
      </c>
      <c r="EO22" s="20">
        <v>0</v>
      </c>
      <c r="EP22" s="20">
        <v>0</v>
      </c>
      <c r="EQ22" s="20">
        <v>0</v>
      </c>
      <c r="ER22" s="20">
        <v>0</v>
      </c>
      <c r="ES22" s="20">
        <v>0</v>
      </c>
      <c r="ET22" s="20">
        <v>0</v>
      </c>
      <c r="EU22" s="60"/>
      <c r="EV22" s="60"/>
      <c r="EW22" s="7">
        <v>0</v>
      </c>
      <c r="EY22" s="5" t="str">
        <v>1b</v>
      </c>
      <c r="EZ22" s="50">
        <v>-53693299016766.719</v>
      </c>
    </row>
    <row r="23" spans="1:156" x14ac:dyDescent="0.25">
      <c r="A23" s="1" t="s">
        <v>151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f>2/D8/D8</f>
        <v>200</v>
      </c>
      <c r="R23" s="20">
        <f>-4/D8/D8+1/D8/D8/D8/D8</f>
        <v>9600</v>
      </c>
      <c r="S23" s="20">
        <f>2/D8/D8</f>
        <v>200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1</v>
      </c>
      <c r="AA23" s="20">
        <v>-4</v>
      </c>
      <c r="AB23" s="20">
        <f>6-4/D8/D8</f>
        <v>-394</v>
      </c>
      <c r="AC23" s="20">
        <f>-4+8/D8/D8-4/D8/D8/D8/D8</f>
        <v>-39204</v>
      </c>
      <c r="AD23" s="20">
        <f>1-4/D8/D8</f>
        <v>-399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f>2/D8/D8</f>
        <v>200</v>
      </c>
      <c r="AO23" s="20">
        <f>-4/D8/D8+6/D8/D8/D8/D8</f>
        <v>59600</v>
      </c>
      <c r="AP23" s="20">
        <f>2/D8/D8</f>
        <v>200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f>-4/D8/D8/D8/D8</f>
        <v>-40000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  <c r="BN23" s="20">
        <v>0</v>
      </c>
      <c r="BO23" s="20">
        <f>1/D8/D8/D8/D8</f>
        <v>10000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20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20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20">
        <v>0</v>
      </c>
      <c r="EK23" s="20">
        <v>0</v>
      </c>
      <c r="EL23" s="20">
        <v>0</v>
      </c>
      <c r="EM23" s="20">
        <v>0</v>
      </c>
      <c r="EN23" s="20">
        <v>0</v>
      </c>
      <c r="EO23" s="20">
        <v>0</v>
      </c>
      <c r="EP23" s="20">
        <v>0</v>
      </c>
      <c r="EQ23" s="20">
        <v>0</v>
      </c>
      <c r="ER23" s="20">
        <v>0</v>
      </c>
      <c r="ES23" s="20">
        <v>0</v>
      </c>
      <c r="ET23" s="20">
        <v>0</v>
      </c>
      <c r="EU23" s="60"/>
      <c r="EV23" s="60"/>
      <c r="EW23" s="7">
        <v>0</v>
      </c>
      <c r="EY23" s="5" t="str">
        <v>1a</v>
      </c>
      <c r="EZ23" s="50">
        <v>-61945505471804.672</v>
      </c>
    </row>
    <row r="24" spans="1:156" x14ac:dyDescent="0.25">
      <c r="A24" s="1" t="s">
        <v>33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f>$AK$3</f>
        <v>9999.9999999999964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f>$AJ$4</f>
        <v>199.99999999999997</v>
      </c>
      <c r="U24" s="20">
        <f>$AK$4</f>
        <v>-40399.999999999985</v>
      </c>
      <c r="V24" s="20">
        <f>$AL$4</f>
        <v>199.99999999999997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f>$AI$5</f>
        <v>1</v>
      </c>
      <c r="AF24" s="20">
        <f>$AJ$5</f>
        <v>-403.99999999999994</v>
      </c>
      <c r="AG24" s="20">
        <f>$AK$5</f>
        <v>60805.999999999971</v>
      </c>
      <c r="AH24" s="20">
        <f>$AL$5</f>
        <v>-403.99999999999994</v>
      </c>
      <c r="AI24" s="20">
        <f>$AM$5</f>
        <v>1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f>$AJ$6</f>
        <v>199.99999999999997</v>
      </c>
      <c r="AT24" s="20">
        <f>$AK$6</f>
        <v>-40399.999999999985</v>
      </c>
      <c r="AU24" s="20">
        <f>$AL$6</f>
        <v>199.99999999999997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f>$AK$7</f>
        <v>9999.9999999999964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20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20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20">
        <v>0</v>
      </c>
      <c r="EK24" s="20">
        <v>0</v>
      </c>
      <c r="EL24" s="20">
        <v>0</v>
      </c>
      <c r="EM24" s="20">
        <v>0</v>
      </c>
      <c r="EN24" s="20">
        <v>0</v>
      </c>
      <c r="EO24" s="20">
        <v>0</v>
      </c>
      <c r="EP24" s="20">
        <v>0</v>
      </c>
      <c r="EQ24" s="20">
        <v>0</v>
      </c>
      <c r="ER24" s="20">
        <v>0</v>
      </c>
      <c r="ES24" s="20">
        <v>0</v>
      </c>
      <c r="ET24" s="20">
        <v>0</v>
      </c>
      <c r="EU24" s="60"/>
      <c r="EV24" s="60"/>
      <c r="EW24" s="7">
        <v>0</v>
      </c>
      <c r="EY24" s="5" t="str">
        <v>2a</v>
      </c>
      <c r="EZ24" s="50">
        <v>-68355341037946.781</v>
      </c>
    </row>
    <row r="25" spans="1:156" x14ac:dyDescent="0.25">
      <c r="A25" s="1" t="s">
        <v>34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f>$AK$3</f>
        <v>9999.9999999999964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f>$AJ$4</f>
        <v>199.99999999999997</v>
      </c>
      <c r="V25" s="20">
        <f>$AK$4</f>
        <v>-40399.999999999985</v>
      </c>
      <c r="W25" s="20">
        <f>$AL$4</f>
        <v>199.99999999999997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f>$AI$5</f>
        <v>1</v>
      </c>
      <c r="AG25" s="20">
        <f>$AJ$5</f>
        <v>-403.99999999999994</v>
      </c>
      <c r="AH25" s="20">
        <f>$AK$5</f>
        <v>60805.999999999971</v>
      </c>
      <c r="AI25" s="20">
        <f>$AL$5</f>
        <v>-403.99999999999994</v>
      </c>
      <c r="AJ25" s="20">
        <f>$AM$5</f>
        <v>1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f>$AJ$6</f>
        <v>199.99999999999997</v>
      </c>
      <c r="AU25" s="20">
        <f>$AK$6</f>
        <v>-40399.999999999985</v>
      </c>
      <c r="AV25" s="20">
        <f>$AL$6</f>
        <v>199.99999999999997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f>$AK$7</f>
        <v>9999.9999999999964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20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20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20">
        <v>0</v>
      </c>
      <c r="EK25" s="20">
        <v>0</v>
      </c>
      <c r="EL25" s="20">
        <v>0</v>
      </c>
      <c r="EM25" s="20">
        <v>0</v>
      </c>
      <c r="EN25" s="20">
        <v>0</v>
      </c>
      <c r="EO25" s="20">
        <v>0</v>
      </c>
      <c r="EP25" s="20">
        <v>0</v>
      </c>
      <c r="EQ25" s="20">
        <v>0</v>
      </c>
      <c r="ER25" s="20">
        <v>0</v>
      </c>
      <c r="ES25" s="20">
        <v>0</v>
      </c>
      <c r="ET25" s="20">
        <v>0</v>
      </c>
      <c r="EU25" s="60"/>
      <c r="EV25" s="60"/>
      <c r="EW25" s="7">
        <v>0</v>
      </c>
      <c r="EY25" s="5" t="str">
        <v>3a</v>
      </c>
      <c r="EZ25" s="50">
        <v>-72922805715012.406</v>
      </c>
    </row>
    <row r="26" spans="1:156" x14ac:dyDescent="0.25">
      <c r="A26" s="1" t="s">
        <v>35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f>$AK$3</f>
        <v>9999.9999999999964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f>$AJ$4</f>
        <v>199.99999999999997</v>
      </c>
      <c r="W26" s="20">
        <f>$AK$4</f>
        <v>-40399.999999999985</v>
      </c>
      <c r="X26" s="20">
        <f>$AL$4</f>
        <v>199.99999999999997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f>$AI$5</f>
        <v>1</v>
      </c>
      <c r="AH26" s="20">
        <f>$AJ$5</f>
        <v>-403.99999999999994</v>
      </c>
      <c r="AI26" s="20">
        <f>$AK$5</f>
        <v>60805.999999999971</v>
      </c>
      <c r="AJ26" s="20">
        <f>$AL$5</f>
        <v>-403.99999999999994</v>
      </c>
      <c r="AK26" s="20">
        <f>$AM$5</f>
        <v>1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f>$AJ$6</f>
        <v>199.99999999999997</v>
      </c>
      <c r="AV26" s="20">
        <f>$AK$6</f>
        <v>-40399.999999999985</v>
      </c>
      <c r="AW26" s="20">
        <f>$AL$6</f>
        <v>199.99999999999997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f>$AK$7</f>
        <v>9999.9999999999964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20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20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20">
        <v>0</v>
      </c>
      <c r="EK26" s="20">
        <v>0</v>
      </c>
      <c r="EL26" s="20">
        <v>0</v>
      </c>
      <c r="EM26" s="20">
        <v>0</v>
      </c>
      <c r="EN26" s="20">
        <v>0</v>
      </c>
      <c r="EO26" s="20">
        <v>0</v>
      </c>
      <c r="EP26" s="20">
        <v>0</v>
      </c>
      <c r="EQ26" s="20">
        <v>0</v>
      </c>
      <c r="ER26" s="20">
        <v>0</v>
      </c>
      <c r="ES26" s="20">
        <v>0</v>
      </c>
      <c r="ET26" s="20">
        <v>0</v>
      </c>
      <c r="EU26" s="60"/>
      <c r="EV26" s="60"/>
      <c r="EW26" s="7">
        <v>0</v>
      </c>
      <c r="EY26" s="5" t="str">
        <v>4a</v>
      </c>
      <c r="EZ26" s="50">
        <v>-75647899503487.625</v>
      </c>
    </row>
    <row r="27" spans="1:156" x14ac:dyDescent="0.25">
      <c r="A27" s="1" t="s">
        <v>36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f>$AK$3</f>
        <v>9999.9999999999964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f>$AJ$4</f>
        <v>199.99999999999997</v>
      </c>
      <c r="X27" s="20">
        <f>$AK$4</f>
        <v>-40399.999999999985</v>
      </c>
      <c r="Y27" s="20">
        <f>$AL$4</f>
        <v>199.99999999999997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f>$AI$5</f>
        <v>1</v>
      </c>
      <c r="AI27" s="20">
        <f>$AJ$5</f>
        <v>-403.99999999999994</v>
      </c>
      <c r="AJ27" s="20">
        <f>$AK$5</f>
        <v>60805.999999999971</v>
      </c>
      <c r="AK27" s="20">
        <f>$AL$5</f>
        <v>-403.99999999999994</v>
      </c>
      <c r="AL27" s="20">
        <f>$AM$5</f>
        <v>1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f>$AJ$6</f>
        <v>199.99999999999997</v>
      </c>
      <c r="AW27" s="20">
        <f>$AK$6</f>
        <v>-40399.999999999985</v>
      </c>
      <c r="AX27" s="20">
        <f>$AL$6</f>
        <v>199.99999999999997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f>$AK$7</f>
        <v>9999.9999999999964</v>
      </c>
      <c r="BK27" s="20">
        <v>0</v>
      </c>
      <c r="BL27" s="20">
        <v>0</v>
      </c>
      <c r="BM27" s="20">
        <v>0</v>
      </c>
      <c r="BN27" s="20">
        <v>0</v>
      </c>
      <c r="BO27" s="20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20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20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20">
        <v>0</v>
      </c>
      <c r="EK27" s="20">
        <v>0</v>
      </c>
      <c r="EL27" s="20">
        <v>0</v>
      </c>
      <c r="EM27" s="20">
        <v>0</v>
      </c>
      <c r="EN27" s="20">
        <v>0</v>
      </c>
      <c r="EO27" s="20">
        <v>0</v>
      </c>
      <c r="EP27" s="20">
        <v>0</v>
      </c>
      <c r="EQ27" s="20">
        <v>0</v>
      </c>
      <c r="ER27" s="20">
        <v>0</v>
      </c>
      <c r="ES27" s="20">
        <v>0</v>
      </c>
      <c r="ET27" s="20">
        <v>0</v>
      </c>
      <c r="EU27" s="60"/>
      <c r="EV27" s="60"/>
      <c r="EW27" s="7">
        <v>0</v>
      </c>
      <c r="EY27" s="5" t="str">
        <v>5a</v>
      </c>
      <c r="EZ27" s="50">
        <v>-76530622404238.125</v>
      </c>
    </row>
    <row r="28" spans="1:156" x14ac:dyDescent="0.25">
      <c r="A28" s="1" t="s">
        <v>37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f>$AK$3</f>
        <v>9999.9999999999964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f>$AJ$4</f>
        <v>199.99999999999997</v>
      </c>
      <c r="Y28" s="20">
        <f>$AK$4</f>
        <v>-40399.999999999985</v>
      </c>
      <c r="Z28" s="20">
        <f>$AL$4</f>
        <v>199.99999999999997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f>$AI$5</f>
        <v>1</v>
      </c>
      <c r="AJ28" s="20">
        <f>$AJ$5</f>
        <v>-403.99999999999994</v>
      </c>
      <c r="AK28" s="20">
        <f>$AK$5</f>
        <v>60805.999999999971</v>
      </c>
      <c r="AL28" s="20">
        <f>$AL$5</f>
        <v>-403.99999999999994</v>
      </c>
      <c r="AM28" s="20">
        <f>$AM$5</f>
        <v>1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f>$AJ$6</f>
        <v>199.99999999999997</v>
      </c>
      <c r="AX28" s="20">
        <f>$AK$6</f>
        <v>-40399.999999999985</v>
      </c>
      <c r="AY28" s="20">
        <f>$AL$6</f>
        <v>199.99999999999997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f>$AK$7</f>
        <v>9999.9999999999964</v>
      </c>
      <c r="BL28" s="20">
        <v>0</v>
      </c>
      <c r="BM28" s="20">
        <v>0</v>
      </c>
      <c r="BN28" s="20">
        <v>0</v>
      </c>
      <c r="BO28" s="20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20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20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20">
        <v>0</v>
      </c>
      <c r="EK28" s="20">
        <v>0</v>
      </c>
      <c r="EL28" s="20">
        <v>0</v>
      </c>
      <c r="EM28" s="20">
        <v>0</v>
      </c>
      <c r="EN28" s="20">
        <v>0</v>
      </c>
      <c r="EO28" s="20">
        <v>0</v>
      </c>
      <c r="EP28" s="20">
        <v>0</v>
      </c>
      <c r="EQ28" s="20">
        <v>0</v>
      </c>
      <c r="ER28" s="20">
        <v>0</v>
      </c>
      <c r="ES28" s="20">
        <v>0</v>
      </c>
      <c r="ET28" s="20">
        <v>0</v>
      </c>
      <c r="EU28" s="60"/>
      <c r="EV28" s="60"/>
      <c r="EW28" s="7">
        <v>0</v>
      </c>
      <c r="EY28" s="5" t="str">
        <v>6a</v>
      </c>
      <c r="EZ28" s="50">
        <v>-75570974417172.281</v>
      </c>
    </row>
    <row r="29" spans="1:156" x14ac:dyDescent="0.25">
      <c r="A29" s="1" t="s">
        <v>38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f>$AK$3</f>
        <v>9999.9999999999964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f>$AJ$4</f>
        <v>199.99999999999997</v>
      </c>
      <c r="Z29" s="20">
        <f>$AK$4</f>
        <v>-40399.999999999985</v>
      </c>
      <c r="AA29" s="20">
        <f>$AL$4</f>
        <v>199.99999999999997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f>$AI$5</f>
        <v>1</v>
      </c>
      <c r="AK29" s="20">
        <f>$AJ$5</f>
        <v>-403.99999999999994</v>
      </c>
      <c r="AL29" s="20">
        <f>$AK$5</f>
        <v>60805.999999999971</v>
      </c>
      <c r="AM29" s="20">
        <f>$AL$5</f>
        <v>-403.99999999999994</v>
      </c>
      <c r="AN29" s="20">
        <f>$AM$5</f>
        <v>1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f>$AJ$6</f>
        <v>199.99999999999997</v>
      </c>
      <c r="AY29" s="20">
        <f>$AK$6</f>
        <v>-40399.999999999985</v>
      </c>
      <c r="AZ29" s="20">
        <f>$AL$6</f>
        <v>199.99999999999997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f>$AK$7</f>
        <v>9999.9999999999964</v>
      </c>
      <c r="BM29" s="20">
        <v>0</v>
      </c>
      <c r="BN29" s="20">
        <v>0</v>
      </c>
      <c r="BO29" s="20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0">
        <v>0</v>
      </c>
      <c r="DA29" s="20">
        <v>0</v>
      </c>
      <c r="DB29" s="20">
        <v>0</v>
      </c>
      <c r="DC29" s="20">
        <v>0</v>
      </c>
      <c r="DD29" s="20">
        <v>0</v>
      </c>
      <c r="DE29" s="20">
        <v>0</v>
      </c>
      <c r="DF29" s="20">
        <v>0</v>
      </c>
      <c r="DG29" s="20">
        <v>0</v>
      </c>
      <c r="DH29" s="20">
        <v>0</v>
      </c>
      <c r="DI29" s="20">
        <v>0</v>
      </c>
      <c r="DJ29" s="20">
        <v>0</v>
      </c>
      <c r="DK29" s="20">
        <v>0</v>
      </c>
      <c r="DL29" s="20">
        <v>0</v>
      </c>
      <c r="DM29" s="20">
        <v>0</v>
      </c>
      <c r="DN29" s="20">
        <v>0</v>
      </c>
      <c r="DO29" s="20">
        <v>0</v>
      </c>
      <c r="DP29" s="20">
        <v>0</v>
      </c>
      <c r="DQ29" s="20">
        <v>0</v>
      </c>
      <c r="DR29" s="20">
        <v>0</v>
      </c>
      <c r="DS29" s="20">
        <v>0</v>
      </c>
      <c r="DT29" s="20">
        <v>0</v>
      </c>
      <c r="DU29" s="20">
        <v>0</v>
      </c>
      <c r="DV29" s="20">
        <v>0</v>
      </c>
      <c r="DW29" s="20">
        <v>0</v>
      </c>
      <c r="DX29" s="20">
        <v>0</v>
      </c>
      <c r="DY29" s="20">
        <v>0</v>
      </c>
      <c r="DZ29" s="20">
        <v>0</v>
      </c>
      <c r="EA29" s="20">
        <v>0</v>
      </c>
      <c r="EB29" s="20">
        <v>0</v>
      </c>
      <c r="EC29" s="20">
        <v>0</v>
      </c>
      <c r="ED29" s="20">
        <v>0</v>
      </c>
      <c r="EE29" s="20">
        <v>0</v>
      </c>
      <c r="EF29" s="20">
        <v>0</v>
      </c>
      <c r="EG29" s="20">
        <v>0</v>
      </c>
      <c r="EH29" s="20">
        <v>0</v>
      </c>
      <c r="EI29" s="20">
        <v>0</v>
      </c>
      <c r="EJ29" s="20">
        <v>0</v>
      </c>
      <c r="EK29" s="20">
        <v>0</v>
      </c>
      <c r="EL29" s="20">
        <v>0</v>
      </c>
      <c r="EM29" s="20">
        <v>0</v>
      </c>
      <c r="EN29" s="20">
        <v>0</v>
      </c>
      <c r="EO29" s="20">
        <v>0</v>
      </c>
      <c r="EP29" s="20">
        <v>0</v>
      </c>
      <c r="EQ29" s="20">
        <v>0</v>
      </c>
      <c r="ER29" s="20">
        <v>0</v>
      </c>
      <c r="ES29" s="20">
        <v>0</v>
      </c>
      <c r="ET29" s="20">
        <v>0</v>
      </c>
      <c r="EU29" s="60"/>
      <c r="EV29" s="60"/>
      <c r="EW29" s="7">
        <v>0</v>
      </c>
      <c r="EY29" s="5" t="str">
        <v>7a</v>
      </c>
      <c r="EZ29" s="50">
        <v>-72768955542288.594</v>
      </c>
    </row>
    <row r="30" spans="1:156" x14ac:dyDescent="0.25">
      <c r="A30" s="1" t="s">
        <v>39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f>$AK$3</f>
        <v>9999.9999999999964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f>$AJ$4</f>
        <v>199.99999999999997</v>
      </c>
      <c r="AA30" s="20">
        <f>$AK$4</f>
        <v>-40399.999999999985</v>
      </c>
      <c r="AB30" s="20">
        <f>$AL$4</f>
        <v>199.99999999999997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f>$AI$5</f>
        <v>1</v>
      </c>
      <c r="AL30" s="20">
        <f>$AJ$5</f>
        <v>-403.99999999999994</v>
      </c>
      <c r="AM30" s="20">
        <f>$AK$5</f>
        <v>60805.999999999971</v>
      </c>
      <c r="AN30" s="20">
        <f>$AL$5</f>
        <v>-403.99999999999994</v>
      </c>
      <c r="AO30" s="20">
        <f>$AM$5</f>
        <v>1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f>$AJ$6</f>
        <v>199.99999999999997</v>
      </c>
      <c r="AZ30" s="20">
        <f>$AK$6</f>
        <v>-40399.999999999985</v>
      </c>
      <c r="BA30" s="20">
        <f>$AL$6</f>
        <v>199.99999999999997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f>$AK$7</f>
        <v>9999.9999999999964</v>
      </c>
      <c r="BN30" s="20">
        <v>0</v>
      </c>
      <c r="BO30" s="20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20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20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20">
        <v>0</v>
      </c>
      <c r="EK30" s="20">
        <v>0</v>
      </c>
      <c r="EL30" s="20">
        <v>0</v>
      </c>
      <c r="EM30" s="20">
        <v>0</v>
      </c>
      <c r="EN30" s="20">
        <v>0</v>
      </c>
      <c r="EO30" s="20">
        <v>0</v>
      </c>
      <c r="EP30" s="20">
        <v>0</v>
      </c>
      <c r="EQ30" s="20">
        <v>0</v>
      </c>
      <c r="ER30" s="20">
        <v>0</v>
      </c>
      <c r="ES30" s="20">
        <v>0</v>
      </c>
      <c r="ET30" s="20">
        <v>0</v>
      </c>
      <c r="EU30" s="60"/>
      <c r="EV30" s="60"/>
      <c r="EW30" s="7">
        <v>0</v>
      </c>
      <c r="EY30" s="5" t="str">
        <v>8a</v>
      </c>
      <c r="EZ30" s="50">
        <v>-68124565779433.594</v>
      </c>
    </row>
    <row r="31" spans="1:156" x14ac:dyDescent="0.25">
      <c r="A31" s="1" t="s">
        <v>121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f>$AK$3</f>
        <v>9999.9999999999964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f>$AJ$4</f>
        <v>199.99999999999997</v>
      </c>
      <c r="AB31" s="20">
        <f>$AK$4</f>
        <v>-40399.999999999985</v>
      </c>
      <c r="AC31" s="20">
        <f>$AL$4</f>
        <v>199.99999999999997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f>$AI$5</f>
        <v>1</v>
      </c>
      <c r="AM31" s="20">
        <f>$AJ$5</f>
        <v>-403.99999999999994</v>
      </c>
      <c r="AN31" s="20">
        <f>$AK$5</f>
        <v>60805.999999999971</v>
      </c>
      <c r="AO31" s="20">
        <f>$AL$5</f>
        <v>-403.99999999999994</v>
      </c>
      <c r="AP31" s="20">
        <f>$AM$5</f>
        <v>1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f>$AJ$6</f>
        <v>199.99999999999997</v>
      </c>
      <c r="BA31" s="20">
        <f>$AK$6</f>
        <v>-40399.999999999985</v>
      </c>
      <c r="BB31" s="20">
        <f>$AL$6</f>
        <v>199.99999999999997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f>$AK$7</f>
        <v>9999.9999999999964</v>
      </c>
      <c r="BO31" s="20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20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20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20">
        <v>0</v>
      </c>
      <c r="EK31" s="20">
        <v>0</v>
      </c>
      <c r="EL31" s="20">
        <v>0</v>
      </c>
      <c r="EM31" s="20">
        <v>0</v>
      </c>
      <c r="EN31" s="20">
        <v>0</v>
      </c>
      <c r="EO31" s="20">
        <v>0</v>
      </c>
      <c r="EP31" s="20">
        <v>0</v>
      </c>
      <c r="EQ31" s="20">
        <v>0</v>
      </c>
      <c r="ER31" s="20">
        <v>0</v>
      </c>
      <c r="ES31" s="20">
        <v>0</v>
      </c>
      <c r="ET31" s="20">
        <v>0</v>
      </c>
      <c r="EU31" s="60"/>
      <c r="EV31" s="60"/>
      <c r="EW31" s="7">
        <v>0</v>
      </c>
      <c r="EY31" s="5" t="str">
        <v>9a</v>
      </c>
      <c r="EZ31" s="50">
        <v>-61637805128626.797</v>
      </c>
    </row>
    <row r="32" spans="1:156" x14ac:dyDescent="0.25">
      <c r="A32" s="1" t="s">
        <v>122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f>$AK$3</f>
        <v>9999.9999999999964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f>$AJ$4</f>
        <v>199.99999999999997</v>
      </c>
      <c r="AC32" s="20">
        <f>$AK$4</f>
        <v>-40399.999999999985</v>
      </c>
      <c r="AD32" s="20">
        <f>$AL$4</f>
        <v>199.99999999999997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f>$AI$5</f>
        <v>1</v>
      </c>
      <c r="AN32" s="20">
        <f>$AJ$5</f>
        <v>-403.99999999999994</v>
      </c>
      <c r="AO32" s="20">
        <f>$AK$5</f>
        <v>60805.999999999971</v>
      </c>
      <c r="AP32" s="20">
        <f>$AL$5</f>
        <v>-403.99999999999994</v>
      </c>
      <c r="AQ32" s="20">
        <f>$AM$5</f>
        <v>1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f>$AJ$6</f>
        <v>199.99999999999997</v>
      </c>
      <c r="BB32" s="20">
        <f>$AK$6</f>
        <v>-40399.999999999985</v>
      </c>
      <c r="BC32" s="20">
        <f>$AL$6</f>
        <v>199.99999999999997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20">
        <f>$AK$7</f>
        <v>9999.9999999999964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20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20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20">
        <v>0</v>
      </c>
      <c r="EK32" s="20">
        <v>0</v>
      </c>
      <c r="EL32" s="20">
        <v>0</v>
      </c>
      <c r="EM32" s="20">
        <v>0</v>
      </c>
      <c r="EN32" s="20">
        <v>0</v>
      </c>
      <c r="EO32" s="20">
        <v>0</v>
      </c>
      <c r="EP32" s="20">
        <v>0</v>
      </c>
      <c r="EQ32" s="20">
        <v>0</v>
      </c>
      <c r="ER32" s="20">
        <v>0</v>
      </c>
      <c r="ES32" s="20">
        <v>0</v>
      </c>
      <c r="ET32" s="20">
        <v>0</v>
      </c>
      <c r="EU32" s="60"/>
      <c r="EV32" s="60"/>
      <c r="EW32" s="7">
        <v>0</v>
      </c>
      <c r="EY32" s="5" t="str">
        <v>9b</v>
      </c>
      <c r="EZ32" s="50">
        <v>-53308673590193.906</v>
      </c>
    </row>
    <row r="33" spans="1:156" x14ac:dyDescent="0.25">
      <c r="A33" s="1" t="s">
        <v>40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f>$AK$3</f>
        <v>9999.9999999999964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f>$AJ$4</f>
        <v>199.99999999999997</v>
      </c>
      <c r="AG33" s="20">
        <f>$AK$4</f>
        <v>-40399.999999999985</v>
      </c>
      <c r="AH33" s="20">
        <f>$AL$4</f>
        <v>199.99999999999997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f>$AI$5</f>
        <v>1</v>
      </c>
      <c r="AS33" s="20">
        <f>$AJ$5</f>
        <v>-403.99999999999994</v>
      </c>
      <c r="AT33" s="20">
        <f>$AK$5</f>
        <v>60805.999999999971</v>
      </c>
      <c r="AU33" s="20">
        <f>$AL$5</f>
        <v>-403.99999999999994</v>
      </c>
      <c r="AV33" s="20">
        <f>$AM$5</f>
        <v>1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f>$AJ$6</f>
        <v>199.99999999999997</v>
      </c>
      <c r="BG33" s="20">
        <f>$AK$6</f>
        <v>-40399.999999999985</v>
      </c>
      <c r="BH33" s="20">
        <f>$AL$6</f>
        <v>199.99999999999997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f>$AK$7</f>
        <v>9999.9999999999964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0">
        <v>0</v>
      </c>
      <c r="DA33" s="20">
        <v>0</v>
      </c>
      <c r="DB33" s="20">
        <v>0</v>
      </c>
      <c r="DC33" s="20">
        <v>0</v>
      </c>
      <c r="DD33" s="20">
        <v>0</v>
      </c>
      <c r="DE33" s="20">
        <v>0</v>
      </c>
      <c r="DF33" s="20">
        <v>0</v>
      </c>
      <c r="DG33" s="20">
        <v>0</v>
      </c>
      <c r="DH33" s="20">
        <v>0</v>
      </c>
      <c r="DI33" s="20">
        <v>0</v>
      </c>
      <c r="DJ33" s="20">
        <v>0</v>
      </c>
      <c r="DK33" s="20">
        <v>0</v>
      </c>
      <c r="DL33" s="20">
        <v>0</v>
      </c>
      <c r="DM33" s="20">
        <v>0</v>
      </c>
      <c r="DN33" s="20">
        <v>0</v>
      </c>
      <c r="DO33" s="20">
        <v>0</v>
      </c>
      <c r="DP33" s="20">
        <v>0</v>
      </c>
      <c r="DQ33" s="20">
        <v>0</v>
      </c>
      <c r="DR33" s="20">
        <v>0</v>
      </c>
      <c r="DS33" s="20">
        <v>0</v>
      </c>
      <c r="DT33" s="20">
        <v>0</v>
      </c>
      <c r="DU33" s="20">
        <v>0</v>
      </c>
      <c r="DV33" s="20">
        <v>0</v>
      </c>
      <c r="DW33" s="20">
        <v>0</v>
      </c>
      <c r="DX33" s="20">
        <v>0</v>
      </c>
      <c r="DY33" s="20">
        <v>0</v>
      </c>
      <c r="DZ33" s="20">
        <v>0</v>
      </c>
      <c r="EA33" s="20">
        <v>0</v>
      </c>
      <c r="EB33" s="20">
        <v>0</v>
      </c>
      <c r="EC33" s="20">
        <v>0</v>
      </c>
      <c r="ED33" s="20">
        <v>0</v>
      </c>
      <c r="EE33" s="20">
        <v>0</v>
      </c>
      <c r="EF33" s="20">
        <v>0</v>
      </c>
      <c r="EG33" s="20">
        <v>0</v>
      </c>
      <c r="EH33" s="20">
        <v>0</v>
      </c>
      <c r="EI33" s="20">
        <v>0</v>
      </c>
      <c r="EJ33" s="20">
        <v>0</v>
      </c>
      <c r="EK33" s="20">
        <v>0</v>
      </c>
      <c r="EL33" s="20">
        <v>0</v>
      </c>
      <c r="EM33" s="20">
        <v>0</v>
      </c>
      <c r="EN33" s="20">
        <v>0</v>
      </c>
      <c r="EO33" s="20">
        <v>0</v>
      </c>
      <c r="EP33" s="20">
        <v>0</v>
      </c>
      <c r="EQ33" s="20">
        <v>0</v>
      </c>
      <c r="ER33" s="20">
        <v>0</v>
      </c>
      <c r="ES33" s="20">
        <v>0</v>
      </c>
      <c r="ET33" s="20">
        <v>0</v>
      </c>
      <c r="EU33" s="60"/>
      <c r="EV33" s="60"/>
      <c r="EW33" s="7">
        <v>0</v>
      </c>
      <c r="EY33" s="5" t="str">
        <v>1c</v>
      </c>
      <c r="EZ33" s="50">
        <v>-43945415647289.859</v>
      </c>
    </row>
    <row r="34" spans="1:156" x14ac:dyDescent="0.25">
      <c r="A34" s="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f>$AK$3</f>
        <v>9999.9999999999964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f>$AJ$4</f>
        <v>199.99999999999997</v>
      </c>
      <c r="AH34" s="20">
        <f>$AK$4</f>
        <v>-40399.999999999985</v>
      </c>
      <c r="AI34" s="20">
        <f>$AL$4</f>
        <v>199.99999999999997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f>$AI$5</f>
        <v>1</v>
      </c>
      <c r="AT34" s="20">
        <f>$AJ$5</f>
        <v>-403.99999999999994</v>
      </c>
      <c r="AU34" s="20">
        <f>$AK$5</f>
        <v>60805.999999999971</v>
      </c>
      <c r="AV34" s="20">
        <f>$AL$5</f>
        <v>-403.99999999999994</v>
      </c>
      <c r="AW34" s="20">
        <f>$AM$5</f>
        <v>1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f>$AJ$6</f>
        <v>199.99999999999997</v>
      </c>
      <c r="BH34" s="20">
        <f>$AK$6</f>
        <v>-40399.999999999985</v>
      </c>
      <c r="BI34" s="20">
        <f>$AL$6</f>
        <v>199.99999999999997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f>$AK$7</f>
        <v>9999.9999999999964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20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20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20">
        <v>0</v>
      </c>
      <c r="EK34" s="20">
        <v>0</v>
      </c>
      <c r="EL34" s="20">
        <v>0</v>
      </c>
      <c r="EM34" s="20">
        <v>0</v>
      </c>
      <c r="EN34" s="20">
        <v>0</v>
      </c>
      <c r="EO34" s="20">
        <v>0</v>
      </c>
      <c r="EP34" s="20">
        <v>0</v>
      </c>
      <c r="EQ34" s="20">
        <v>0</v>
      </c>
      <c r="ER34" s="20">
        <v>0</v>
      </c>
      <c r="ES34" s="20">
        <v>0</v>
      </c>
      <c r="ET34" s="20">
        <v>0</v>
      </c>
      <c r="EU34" s="60"/>
      <c r="EV34" s="60"/>
      <c r="EW34" s="7">
        <v>0</v>
      </c>
      <c r="EY34" s="5">
        <v>1</v>
      </c>
      <c r="EZ34" s="50">
        <v>-52197622106347.008</v>
      </c>
    </row>
    <row r="35" spans="1:156" x14ac:dyDescent="0.25">
      <c r="A35" s="1" t="s">
        <v>42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f>$AK$3</f>
        <v>9999.9999999999964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f>$AJ$4</f>
        <v>199.99999999999997</v>
      </c>
      <c r="AI35" s="20">
        <f>$AK$4</f>
        <v>-40399.999999999985</v>
      </c>
      <c r="AJ35" s="20">
        <f>$AL$4</f>
        <v>199.99999999999997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f>$AI$5</f>
        <v>1</v>
      </c>
      <c r="AU35" s="20">
        <f>$AJ$5</f>
        <v>-403.99999999999994</v>
      </c>
      <c r="AV35" s="20">
        <f>$AK$5</f>
        <v>60805.999999999971</v>
      </c>
      <c r="AW35" s="20">
        <f>$AL$5</f>
        <v>-403.99999999999994</v>
      </c>
      <c r="AX35" s="20">
        <f>$AM$5</f>
        <v>1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f>$AJ$6</f>
        <v>199.99999999999997</v>
      </c>
      <c r="BI35" s="20">
        <f>$AK$6</f>
        <v>-40399.999999999985</v>
      </c>
      <c r="BJ35" s="20">
        <f>$AL$6</f>
        <v>199.99999999999997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f>$AK$7</f>
        <v>9999.9999999999964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20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20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20">
        <v>0</v>
      </c>
      <c r="EK35" s="20">
        <v>0</v>
      </c>
      <c r="EL35" s="20">
        <v>0</v>
      </c>
      <c r="EM35" s="20">
        <v>0</v>
      </c>
      <c r="EN35" s="20">
        <v>0</v>
      </c>
      <c r="EO35" s="20">
        <v>0</v>
      </c>
      <c r="EP35" s="20">
        <v>0</v>
      </c>
      <c r="EQ35" s="20">
        <v>0</v>
      </c>
      <c r="ER35" s="20">
        <v>0</v>
      </c>
      <c r="ES35" s="20">
        <v>0</v>
      </c>
      <c r="ET35" s="20">
        <v>0</v>
      </c>
      <c r="EU35" s="60"/>
      <c r="EV35" s="60"/>
      <c r="EW35" s="7">
        <v>0</v>
      </c>
      <c r="EY35" s="5">
        <v>2</v>
      </c>
      <c r="EZ35" s="50">
        <v>-58607457676099.484</v>
      </c>
    </row>
    <row r="36" spans="1:156" x14ac:dyDescent="0.25">
      <c r="A36" s="1" t="s">
        <v>43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f>$AK$3</f>
        <v>9999.9999999999964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f>$AJ$4</f>
        <v>199.99999999999997</v>
      </c>
      <c r="AJ36" s="20">
        <f>$AK$4</f>
        <v>-40399.999999999985</v>
      </c>
      <c r="AK36" s="20">
        <f>$AL$4</f>
        <v>199.99999999999997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f>$AI$5</f>
        <v>1</v>
      </c>
      <c r="AV36" s="20">
        <f>$AJ$5</f>
        <v>-403.99999999999994</v>
      </c>
      <c r="AW36" s="20">
        <f>$AK$5</f>
        <v>60805.999999999971</v>
      </c>
      <c r="AX36" s="20">
        <f>$AL$5</f>
        <v>-403.99999999999994</v>
      </c>
      <c r="AY36" s="20">
        <f>$AM$5</f>
        <v>1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f>$AJ$6</f>
        <v>199.99999999999997</v>
      </c>
      <c r="BJ36" s="20">
        <f>$AK$6</f>
        <v>-40399.999999999985</v>
      </c>
      <c r="BK36" s="20">
        <f>$AL$6</f>
        <v>199.99999999999997</v>
      </c>
      <c r="BL36" s="20">
        <v>0</v>
      </c>
      <c r="BM36" s="20">
        <v>0</v>
      </c>
      <c r="BN36" s="20">
        <v>0</v>
      </c>
      <c r="BO36" s="20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f>$AK$7</f>
        <v>9999.9999999999964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20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20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20">
        <v>0</v>
      </c>
      <c r="EK36" s="20">
        <v>0</v>
      </c>
      <c r="EL36" s="20">
        <v>0</v>
      </c>
      <c r="EM36" s="20">
        <v>0</v>
      </c>
      <c r="EN36" s="20">
        <v>0</v>
      </c>
      <c r="EO36" s="20">
        <v>0</v>
      </c>
      <c r="EP36" s="20">
        <v>0</v>
      </c>
      <c r="EQ36" s="20">
        <v>0</v>
      </c>
      <c r="ER36" s="20">
        <v>0</v>
      </c>
      <c r="ES36" s="20">
        <v>0</v>
      </c>
      <c r="ET36" s="20">
        <v>0</v>
      </c>
      <c r="EU36" s="60"/>
      <c r="EV36" s="60"/>
      <c r="EW36" s="7">
        <v>0</v>
      </c>
      <c r="EY36" s="5">
        <v>3</v>
      </c>
      <c r="EZ36" s="50">
        <v>-63174922356646.172</v>
      </c>
    </row>
    <row r="37" spans="1:156" x14ac:dyDescent="0.25">
      <c r="A37" s="1" t="s">
        <v>44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f>$AK$3</f>
        <v>9999.9999999999964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f>$AJ$4</f>
        <v>199.99999999999997</v>
      </c>
      <c r="AK37" s="20">
        <f>$AK$4</f>
        <v>-40399.999999999985</v>
      </c>
      <c r="AL37" s="20">
        <f>$AL$4</f>
        <v>199.99999999999997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f>$AI$5</f>
        <v>1</v>
      </c>
      <c r="AW37" s="20">
        <f>$AJ$5</f>
        <v>-403.99999999999994</v>
      </c>
      <c r="AX37" s="20">
        <f>$AK$5</f>
        <v>60805.999999999971</v>
      </c>
      <c r="AY37" s="20">
        <f>$AL$5</f>
        <v>-403.99999999999994</v>
      </c>
      <c r="AZ37" s="20">
        <f>$AM$5</f>
        <v>1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f>$AJ$6</f>
        <v>199.99999999999997</v>
      </c>
      <c r="BK37" s="20">
        <f>$AK$6</f>
        <v>-40399.999999999985</v>
      </c>
      <c r="BL37" s="20">
        <f>$AL$6</f>
        <v>199.99999999999997</v>
      </c>
      <c r="BM37" s="20">
        <v>0</v>
      </c>
      <c r="BN37" s="20">
        <v>0</v>
      </c>
      <c r="BO37" s="20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f>$AK$7</f>
        <v>9999.9999999999964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20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20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20">
        <v>0</v>
      </c>
      <c r="EK37" s="20">
        <v>0</v>
      </c>
      <c r="EL37" s="20">
        <v>0</v>
      </c>
      <c r="EM37" s="20">
        <v>0</v>
      </c>
      <c r="EN37" s="20">
        <v>0</v>
      </c>
      <c r="EO37" s="20">
        <v>0</v>
      </c>
      <c r="EP37" s="20">
        <v>0</v>
      </c>
      <c r="EQ37" s="20">
        <v>0</v>
      </c>
      <c r="ER37" s="20">
        <v>0</v>
      </c>
      <c r="ES37" s="20">
        <v>0</v>
      </c>
      <c r="ET37" s="20">
        <v>0</v>
      </c>
      <c r="EU37" s="60"/>
      <c r="EV37" s="60"/>
      <c r="EW37" s="7">
        <v>0</v>
      </c>
      <c r="EY37" s="5">
        <v>4</v>
      </c>
      <c r="EZ37" s="50">
        <v>-65900016148283.969</v>
      </c>
    </row>
    <row r="38" spans="1:156" x14ac:dyDescent="0.25">
      <c r="A38" s="1" t="s">
        <v>45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f>$AK$3</f>
        <v>9999.9999999999964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f>$AJ$4</f>
        <v>199.99999999999997</v>
      </c>
      <c r="AL38" s="20">
        <f>$AK$4</f>
        <v>-40399.999999999985</v>
      </c>
      <c r="AM38" s="20">
        <f>$AL$4</f>
        <v>199.99999999999997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f>$AI$5</f>
        <v>1</v>
      </c>
      <c r="AX38" s="20">
        <f>$AJ$5</f>
        <v>-403.99999999999994</v>
      </c>
      <c r="AY38" s="20">
        <f>$AK$5</f>
        <v>60805.999999999971</v>
      </c>
      <c r="AZ38" s="20">
        <f>$AL$5</f>
        <v>-403.99999999999994</v>
      </c>
      <c r="BA38" s="20">
        <f>$AM$5</f>
        <v>1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f>$AJ$6</f>
        <v>199.99999999999997</v>
      </c>
      <c r="BL38" s="20">
        <f>$AK$6</f>
        <v>-40399.999999999985</v>
      </c>
      <c r="BM38" s="20">
        <f>$AL$6</f>
        <v>199.99999999999997</v>
      </c>
      <c r="BN38" s="20">
        <v>0</v>
      </c>
      <c r="BO38" s="20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f>$AK$7</f>
        <v>9999.9999999999964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20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20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20">
        <v>0</v>
      </c>
      <c r="EK38" s="20">
        <v>0</v>
      </c>
      <c r="EL38" s="20">
        <v>0</v>
      </c>
      <c r="EM38" s="20">
        <v>0</v>
      </c>
      <c r="EN38" s="20">
        <v>0</v>
      </c>
      <c r="EO38" s="20">
        <v>0</v>
      </c>
      <c r="EP38" s="20">
        <v>0</v>
      </c>
      <c r="EQ38" s="20">
        <v>0</v>
      </c>
      <c r="ER38" s="20">
        <v>0</v>
      </c>
      <c r="ES38" s="20">
        <v>0</v>
      </c>
      <c r="ET38" s="20">
        <v>0</v>
      </c>
      <c r="EU38" s="60"/>
      <c r="EV38" s="60"/>
      <c r="EW38" s="7">
        <v>0</v>
      </c>
      <c r="EY38" s="5">
        <v>5</v>
      </c>
      <c r="EZ38" s="50">
        <v>-66782739051663.641</v>
      </c>
    </row>
    <row r="39" spans="1:156" x14ac:dyDescent="0.25">
      <c r="A39" s="1" t="s">
        <v>46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f>$AK$3</f>
        <v>9999.9999999999964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f>$AJ$4</f>
        <v>199.99999999999997</v>
      </c>
      <c r="AM39" s="20">
        <f>$AK$4</f>
        <v>-40399.999999999985</v>
      </c>
      <c r="AN39" s="20">
        <f>$AL$4</f>
        <v>199.99999999999997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f>$AI$5</f>
        <v>1</v>
      </c>
      <c r="AY39" s="20">
        <f>$AJ$5</f>
        <v>-403.99999999999994</v>
      </c>
      <c r="AZ39" s="20">
        <f>$AK$5</f>
        <v>60805.999999999971</v>
      </c>
      <c r="BA39" s="20">
        <f>$AL$5</f>
        <v>-403.99999999999994</v>
      </c>
      <c r="BB39" s="20">
        <f>$AM$5</f>
        <v>1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f>$AJ$6</f>
        <v>199.99999999999997</v>
      </c>
      <c r="BM39" s="20">
        <f>$AK$6</f>
        <v>-40399.999999999985</v>
      </c>
      <c r="BN39" s="20">
        <f>$AL$6</f>
        <v>199.99999999999997</v>
      </c>
      <c r="BO39" s="20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f>$AK$7</f>
        <v>9999.9999999999964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20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20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20">
        <v>0</v>
      </c>
      <c r="EK39" s="20">
        <v>0</v>
      </c>
      <c r="EL39" s="20">
        <v>0</v>
      </c>
      <c r="EM39" s="20">
        <v>0</v>
      </c>
      <c r="EN39" s="20">
        <v>0</v>
      </c>
      <c r="EO39" s="20">
        <v>0</v>
      </c>
      <c r="EP39" s="20">
        <v>0</v>
      </c>
      <c r="EQ39" s="20">
        <v>0</v>
      </c>
      <c r="ER39" s="20">
        <v>0</v>
      </c>
      <c r="ES39" s="20">
        <v>0</v>
      </c>
      <c r="ET39" s="20">
        <v>0</v>
      </c>
      <c r="EU39" s="60"/>
      <c r="EV39" s="60"/>
      <c r="EW39" s="7">
        <v>0</v>
      </c>
      <c r="EY39" s="5">
        <v>6</v>
      </c>
      <c r="EZ39" s="50">
        <v>-65823091066655.094</v>
      </c>
    </row>
    <row r="40" spans="1:156" x14ac:dyDescent="0.25">
      <c r="A40" s="1" t="s">
        <v>123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f>$AK$3</f>
        <v>9999.9999999999964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f>$AJ$4</f>
        <v>199.99999999999997</v>
      </c>
      <c r="AN40" s="20">
        <f>$AK$4</f>
        <v>-40399.999999999985</v>
      </c>
      <c r="AO40" s="20">
        <f>$AL$4</f>
        <v>199.99999999999997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f>$AI$5</f>
        <v>1</v>
      </c>
      <c r="AZ40" s="20">
        <f>$AJ$5</f>
        <v>-403.99999999999994</v>
      </c>
      <c r="BA40" s="20">
        <f>$AK$5</f>
        <v>60805.999999999971</v>
      </c>
      <c r="BB40" s="20">
        <f>$AL$5</f>
        <v>-403.99999999999994</v>
      </c>
      <c r="BC40" s="20">
        <f>$AM$5</f>
        <v>1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f>$AJ$6</f>
        <v>199.99999999999997</v>
      </c>
      <c r="BN40" s="20">
        <f>$AK$6</f>
        <v>-40399.999999999985</v>
      </c>
      <c r="BO40" s="20">
        <f>$AL$6</f>
        <v>199.99999999999997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f>$AK$7</f>
        <v>9999.9999999999964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20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20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20">
        <v>0</v>
      </c>
      <c r="EK40" s="20">
        <v>0</v>
      </c>
      <c r="EL40" s="20">
        <v>0</v>
      </c>
      <c r="EM40" s="20">
        <v>0</v>
      </c>
      <c r="EN40" s="20">
        <v>0</v>
      </c>
      <c r="EO40" s="20">
        <v>0</v>
      </c>
      <c r="EP40" s="20">
        <v>0</v>
      </c>
      <c r="EQ40" s="20">
        <v>0</v>
      </c>
      <c r="ER40" s="20">
        <v>0</v>
      </c>
      <c r="ES40" s="20">
        <v>0</v>
      </c>
      <c r="ET40" s="20">
        <v>0</v>
      </c>
      <c r="EU40" s="60"/>
      <c r="EV40" s="60"/>
      <c r="EW40" s="7">
        <v>0</v>
      </c>
      <c r="EY40" s="5">
        <v>7</v>
      </c>
      <c r="EZ40" s="50">
        <v>-63021072193240.789</v>
      </c>
    </row>
    <row r="41" spans="1:156" x14ac:dyDescent="0.25">
      <c r="A41" s="1" t="s">
        <v>124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f>$AK$3</f>
        <v>9999.9999999999964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f>$AJ$4</f>
        <v>199.99999999999997</v>
      </c>
      <c r="AO41" s="20">
        <f>$AK$4</f>
        <v>-40399.999999999985</v>
      </c>
      <c r="AP41" s="20">
        <f>$AL$4</f>
        <v>199.99999999999997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f>$AI$5</f>
        <v>1</v>
      </c>
      <c r="BA41" s="20">
        <f>$AJ$5</f>
        <v>-403.99999999999994</v>
      </c>
      <c r="BB41" s="20">
        <f>$AK$5</f>
        <v>60805.999999999971</v>
      </c>
      <c r="BC41" s="20">
        <f>$AL$5</f>
        <v>-403.99999999999994</v>
      </c>
      <c r="BD41" s="20">
        <f>$AM$5</f>
        <v>1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f>$AJ$6</f>
        <v>199.99999999999997</v>
      </c>
      <c r="BO41" s="20">
        <f>$AK$6</f>
        <v>-40399.999999999985</v>
      </c>
      <c r="BP41" s="20">
        <f>$AL$6</f>
        <v>199.99999999999997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f>$AK$7</f>
        <v>9999.9999999999964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20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20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20">
        <v>0</v>
      </c>
      <c r="EK41" s="20">
        <v>0</v>
      </c>
      <c r="EL41" s="20">
        <v>0</v>
      </c>
      <c r="EM41" s="20">
        <v>0</v>
      </c>
      <c r="EN41" s="20">
        <v>0</v>
      </c>
      <c r="EO41" s="20">
        <v>0</v>
      </c>
      <c r="EP41" s="20">
        <v>0</v>
      </c>
      <c r="EQ41" s="20">
        <v>0</v>
      </c>
      <c r="ER41" s="20">
        <v>0</v>
      </c>
      <c r="ES41" s="20">
        <v>0</v>
      </c>
      <c r="ET41" s="20">
        <v>0</v>
      </c>
      <c r="EU41" s="60"/>
      <c r="EV41" s="60"/>
      <c r="EW41" s="7">
        <v>0</v>
      </c>
      <c r="EY41" s="5">
        <v>8</v>
      </c>
      <c r="EZ41" s="50">
        <v>-58376682431269.164</v>
      </c>
    </row>
    <row r="42" spans="1:156" x14ac:dyDescent="0.25">
      <c r="A42" s="1" t="s">
        <v>47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f>$AK$3</f>
        <v>9999.9999999999964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f>$AJ$4</f>
        <v>199.99999999999997</v>
      </c>
      <c r="AT42" s="20">
        <f>$AK$4</f>
        <v>-40399.999999999985</v>
      </c>
      <c r="AU42" s="20">
        <f>$AL$4</f>
        <v>199.99999999999997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f>$AI$5</f>
        <v>1</v>
      </c>
      <c r="BF42" s="20">
        <f>$AJ$5</f>
        <v>-403.99999999999994</v>
      </c>
      <c r="BG42" s="20">
        <f>$AK$5</f>
        <v>60805.999999999971</v>
      </c>
      <c r="BH42" s="20">
        <f>$AL$5</f>
        <v>-403.99999999999994</v>
      </c>
      <c r="BI42" s="20">
        <f>$AM$5</f>
        <v>1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f>$AJ$6</f>
        <v>199.99999999999997</v>
      </c>
      <c r="BT42" s="20">
        <f>$AK$6</f>
        <v>-40399.999999999985</v>
      </c>
      <c r="BU42" s="20">
        <f>$AL$6</f>
        <v>199.99999999999997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f>$AK$7</f>
        <v>9999.9999999999964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20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20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20">
        <v>0</v>
      </c>
      <c r="EK42" s="20">
        <v>0</v>
      </c>
      <c r="EL42" s="20">
        <v>0</v>
      </c>
      <c r="EM42" s="20">
        <v>0</v>
      </c>
      <c r="EN42" s="20">
        <v>0</v>
      </c>
      <c r="EO42" s="20">
        <v>0</v>
      </c>
      <c r="EP42" s="20">
        <v>0</v>
      </c>
      <c r="EQ42" s="20">
        <v>0</v>
      </c>
      <c r="ER42" s="20">
        <v>0</v>
      </c>
      <c r="ES42" s="20">
        <v>0</v>
      </c>
      <c r="ET42" s="20">
        <v>0</v>
      </c>
      <c r="EU42" s="60"/>
      <c r="EV42" s="60"/>
      <c r="EW42" s="7">
        <v>0</v>
      </c>
      <c r="EY42" s="5">
        <v>9</v>
      </c>
      <c r="EZ42" s="50">
        <v>-51889921780770.883</v>
      </c>
    </row>
    <row r="43" spans="1:156" x14ac:dyDescent="0.25">
      <c r="A43" s="1" t="s">
        <v>48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f>$AK$3</f>
        <v>9999.9999999999964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f>$AJ$4</f>
        <v>199.99999999999997</v>
      </c>
      <c r="AU43" s="20">
        <f>$AK$4</f>
        <v>-40399.999999999985</v>
      </c>
      <c r="AV43" s="20">
        <f>$AL$4</f>
        <v>199.99999999999997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f>$AI$5</f>
        <v>1</v>
      </c>
      <c r="BG43" s="20">
        <f>$AJ$5</f>
        <v>-403.99999999999994</v>
      </c>
      <c r="BH43" s="20">
        <f>$AK$5</f>
        <v>60805.999999999971</v>
      </c>
      <c r="BI43" s="20">
        <f>$AL$5</f>
        <v>-403.99999999999994</v>
      </c>
      <c r="BJ43" s="20">
        <f>$AM$5</f>
        <v>1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f>$AJ$6</f>
        <v>199.99999999999997</v>
      </c>
      <c r="BU43" s="20">
        <f>$AK$6</f>
        <v>-40399.999999999985</v>
      </c>
      <c r="BV43" s="20">
        <f>$AL$6</f>
        <v>199.99999999999997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f>$AK$7</f>
        <v>9999.9999999999964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20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20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20">
        <v>0</v>
      </c>
      <c r="EK43" s="20">
        <v>0</v>
      </c>
      <c r="EL43" s="20">
        <v>0</v>
      </c>
      <c r="EM43" s="20">
        <v>0</v>
      </c>
      <c r="EN43" s="20">
        <v>0</v>
      </c>
      <c r="EO43" s="20">
        <v>0</v>
      </c>
      <c r="EP43" s="20">
        <v>0</v>
      </c>
      <c r="EQ43" s="20">
        <v>0</v>
      </c>
      <c r="ER43" s="20">
        <v>0</v>
      </c>
      <c r="ES43" s="20">
        <v>0</v>
      </c>
      <c r="ET43" s="20">
        <v>0</v>
      </c>
      <c r="EU43" s="60"/>
      <c r="EV43" s="60"/>
      <c r="EW43" s="7">
        <v>0</v>
      </c>
      <c r="EY43" s="5" t="str">
        <v>9c</v>
      </c>
      <c r="EZ43" s="50">
        <v>-43560790241750.391</v>
      </c>
    </row>
    <row r="44" spans="1:156" x14ac:dyDescent="0.25">
      <c r="A44" s="1" t="s">
        <v>49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f>$AK$3</f>
        <v>9999.9999999999964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f>$AJ$4</f>
        <v>199.99999999999997</v>
      </c>
      <c r="AV44" s="20">
        <f>$AK$4</f>
        <v>-40399.999999999985</v>
      </c>
      <c r="AW44" s="20">
        <f>$AL$4</f>
        <v>199.99999999999997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f>$AI$5</f>
        <v>1</v>
      </c>
      <c r="BH44" s="20">
        <f>$AJ$5</f>
        <v>-403.99999999999994</v>
      </c>
      <c r="BI44" s="20">
        <f>$AK$5</f>
        <v>60805.999999999971</v>
      </c>
      <c r="BJ44" s="20">
        <f>$AL$5</f>
        <v>-403.99999999999994</v>
      </c>
      <c r="BK44" s="20">
        <f>$AM$5</f>
        <v>1</v>
      </c>
      <c r="BL44" s="20">
        <v>0</v>
      </c>
      <c r="BM44" s="20">
        <v>0</v>
      </c>
      <c r="BN44" s="20">
        <v>0</v>
      </c>
      <c r="BO44" s="20">
        <v>0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f>$AJ$6</f>
        <v>199.99999999999997</v>
      </c>
      <c r="BV44" s="20">
        <f>$AK$6</f>
        <v>-40399.999999999985</v>
      </c>
      <c r="BW44" s="20">
        <f>$AL$6</f>
        <v>199.99999999999997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f>$AK$7</f>
        <v>9999.9999999999964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20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20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20">
        <v>0</v>
      </c>
      <c r="EK44" s="20">
        <v>0</v>
      </c>
      <c r="EL44" s="20">
        <v>0</v>
      </c>
      <c r="EM44" s="20">
        <v>0</v>
      </c>
      <c r="EN44" s="20">
        <v>0</v>
      </c>
      <c r="EO44" s="20">
        <v>0</v>
      </c>
      <c r="EP44" s="20">
        <v>0</v>
      </c>
      <c r="EQ44" s="20">
        <v>0</v>
      </c>
      <c r="ER44" s="20">
        <v>0</v>
      </c>
      <c r="ES44" s="20">
        <v>0</v>
      </c>
      <c r="ET44" s="20">
        <v>0</v>
      </c>
      <c r="EU44" s="60"/>
      <c r="EV44" s="60"/>
      <c r="EW44" s="7">
        <v>0</v>
      </c>
      <c r="EY44" s="5" t="str">
        <v>11b</v>
      </c>
      <c r="EZ44" s="50">
        <v>-24112166761980.496</v>
      </c>
    </row>
    <row r="45" spans="1:156" x14ac:dyDescent="0.25">
      <c r="A45" s="1" t="s">
        <v>50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f>$AK$3</f>
        <v>9999.9999999999964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f>$AJ$4</f>
        <v>199.99999999999997</v>
      </c>
      <c r="AW45" s="20">
        <f>$AK$4</f>
        <v>-40399.999999999985</v>
      </c>
      <c r="AX45" s="20">
        <f>$AL$4</f>
        <v>199.99999999999997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f>$AI$5</f>
        <v>1</v>
      </c>
      <c r="BI45" s="20">
        <f>$AJ$5</f>
        <v>-403.99999999999994</v>
      </c>
      <c r="BJ45" s="20">
        <f>$AK$5</f>
        <v>60805.999999999971</v>
      </c>
      <c r="BK45" s="20">
        <f>$AL$5</f>
        <v>-403.99999999999994</v>
      </c>
      <c r="BL45" s="20">
        <f>$AM$5</f>
        <v>1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f>$AJ$6</f>
        <v>199.99999999999997</v>
      </c>
      <c r="BW45" s="20">
        <f>$AK$6</f>
        <v>-40399.999999999985</v>
      </c>
      <c r="BX45" s="20">
        <f>$AL$6</f>
        <v>199.99999999999997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f>$AK$7</f>
        <v>9999.9999999999964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20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20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20">
        <v>0</v>
      </c>
      <c r="EK45" s="20">
        <v>0</v>
      </c>
      <c r="EL45" s="20">
        <v>0</v>
      </c>
      <c r="EM45" s="20">
        <v>0</v>
      </c>
      <c r="EN45" s="20">
        <v>0</v>
      </c>
      <c r="EO45" s="20">
        <v>0</v>
      </c>
      <c r="EP45" s="20">
        <v>0</v>
      </c>
      <c r="EQ45" s="20">
        <v>0</v>
      </c>
      <c r="ER45" s="20">
        <v>0</v>
      </c>
      <c r="ES45" s="20">
        <v>0</v>
      </c>
      <c r="ET45" s="20">
        <v>0</v>
      </c>
      <c r="EU45" s="60"/>
      <c r="EV45" s="60"/>
      <c r="EW45" s="7">
        <v>0</v>
      </c>
      <c r="EY45" s="5" t="str">
        <v>11a</v>
      </c>
      <c r="EZ45" s="50">
        <v>-34206744132228.289</v>
      </c>
    </row>
    <row r="46" spans="1:156" x14ac:dyDescent="0.25">
      <c r="A46" s="1" t="s">
        <v>51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f>$AK$3</f>
        <v>9999.9999999999964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f>$AJ$4</f>
        <v>199.99999999999997</v>
      </c>
      <c r="AX46" s="20">
        <f>$AK$4</f>
        <v>-40399.999999999985</v>
      </c>
      <c r="AY46" s="20">
        <f>$AL$4</f>
        <v>199.99999999999997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f>$AI$5</f>
        <v>1</v>
      </c>
      <c r="BJ46" s="20">
        <f>$AJ$5</f>
        <v>-403.99999999999994</v>
      </c>
      <c r="BK46" s="20">
        <f>$AK$5</f>
        <v>60805.999999999971</v>
      </c>
      <c r="BL46" s="20">
        <f>$AL$5</f>
        <v>-403.99999999999994</v>
      </c>
      <c r="BM46" s="20">
        <f>$AM$5</f>
        <v>1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f>$AJ$6</f>
        <v>199.99999999999997</v>
      </c>
      <c r="BX46" s="20">
        <f>$AK$6</f>
        <v>-40399.999999999985</v>
      </c>
      <c r="BY46" s="20">
        <f>$AL$6</f>
        <v>199.99999999999997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f>$AK$7</f>
        <v>9999.9999999999964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20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20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20">
        <v>0</v>
      </c>
      <c r="EK46" s="20">
        <v>0</v>
      </c>
      <c r="EL46" s="20">
        <v>0</v>
      </c>
      <c r="EM46" s="20">
        <v>0</v>
      </c>
      <c r="EN46" s="20">
        <v>0</v>
      </c>
      <c r="EO46" s="20">
        <v>0</v>
      </c>
      <c r="EP46" s="20">
        <v>0</v>
      </c>
      <c r="EQ46" s="20">
        <v>0</v>
      </c>
      <c r="ER46" s="20">
        <v>0</v>
      </c>
      <c r="ES46" s="20">
        <v>0</v>
      </c>
      <c r="ET46" s="20">
        <v>0</v>
      </c>
      <c r="EU46" s="60"/>
      <c r="EV46" s="60"/>
      <c r="EW46" s="7">
        <v>0</v>
      </c>
      <c r="EY46" s="5">
        <v>11</v>
      </c>
      <c r="EZ46" s="50">
        <v>-42458950595304.297</v>
      </c>
    </row>
    <row r="47" spans="1:156" x14ac:dyDescent="0.25">
      <c r="A47" s="1" t="s">
        <v>52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f>$AK$3</f>
        <v>9999.9999999999964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f>$AJ$4</f>
        <v>199.99999999999997</v>
      </c>
      <c r="AY47" s="20">
        <f>$AK$4</f>
        <v>-40399.999999999985</v>
      </c>
      <c r="AZ47" s="20">
        <f>$AL$4</f>
        <v>199.99999999999997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f>$AI$5</f>
        <v>1</v>
      </c>
      <c r="BK47" s="20">
        <f>$AJ$5</f>
        <v>-403.99999999999994</v>
      </c>
      <c r="BL47" s="20">
        <f>$AK$5</f>
        <v>60805.999999999971</v>
      </c>
      <c r="BM47" s="20">
        <f>$AL$5</f>
        <v>-403.99999999999994</v>
      </c>
      <c r="BN47" s="20">
        <f>$AM$5</f>
        <v>1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f>$AJ$6</f>
        <v>199.99999999999997</v>
      </c>
      <c r="BY47" s="20">
        <f>$AK$6</f>
        <v>-40399.999999999985</v>
      </c>
      <c r="BZ47" s="20">
        <f>$AL$6</f>
        <v>199.99999999999997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f>$AK$7</f>
        <v>9999.9999999999964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20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20">
        <v>0</v>
      </c>
      <c r="ED47" s="20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20">
        <v>0</v>
      </c>
      <c r="EK47" s="20">
        <v>0</v>
      </c>
      <c r="EL47" s="20">
        <v>0</v>
      </c>
      <c r="EM47" s="20">
        <v>0</v>
      </c>
      <c r="EN47" s="20">
        <v>0</v>
      </c>
      <c r="EO47" s="20">
        <v>0</v>
      </c>
      <c r="EP47" s="20">
        <v>0</v>
      </c>
      <c r="EQ47" s="20">
        <v>0</v>
      </c>
      <c r="ER47" s="20">
        <v>0</v>
      </c>
      <c r="ES47" s="20">
        <v>0</v>
      </c>
      <c r="ET47" s="20">
        <v>0</v>
      </c>
      <c r="EU47" s="60"/>
      <c r="EV47" s="60"/>
      <c r="EW47" s="7">
        <v>0</v>
      </c>
      <c r="EY47" s="5">
        <v>12</v>
      </c>
      <c r="EZ47" s="50">
        <v>-48868786168665.734</v>
      </c>
    </row>
    <row r="48" spans="1:156" x14ac:dyDescent="0.25">
      <c r="A48" s="1" t="s">
        <v>53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f>$AK$3</f>
        <v>9999.9999999999964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f>$AJ$4</f>
        <v>199.99999999999997</v>
      </c>
      <c r="AZ48" s="20">
        <f>$AK$4</f>
        <v>-40399.999999999985</v>
      </c>
      <c r="BA48" s="20">
        <f>$AL$4</f>
        <v>199.99999999999997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f>$AI$5</f>
        <v>1</v>
      </c>
      <c r="BL48" s="20">
        <f>$AJ$5</f>
        <v>-403.99999999999994</v>
      </c>
      <c r="BM48" s="20">
        <f>$AK$5</f>
        <v>60805.999999999971</v>
      </c>
      <c r="BN48" s="20">
        <f>$AL$5</f>
        <v>-403.99999999999994</v>
      </c>
      <c r="BO48" s="20">
        <f>$AM$5</f>
        <v>1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f>$AJ$6</f>
        <v>199.99999999999997</v>
      </c>
      <c r="BZ48" s="20">
        <f>$AK$6</f>
        <v>-40399.999999999985</v>
      </c>
      <c r="CA48" s="20">
        <f>$AL$6</f>
        <v>199.99999999999997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f>$AK$7</f>
        <v>9999.9999999999964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20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20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20">
        <v>0</v>
      </c>
      <c r="EK48" s="20">
        <v>0</v>
      </c>
      <c r="EL48" s="20">
        <v>0</v>
      </c>
      <c r="EM48" s="20">
        <v>0</v>
      </c>
      <c r="EN48" s="20">
        <v>0</v>
      </c>
      <c r="EO48" s="20">
        <v>0</v>
      </c>
      <c r="EP48" s="20">
        <v>0</v>
      </c>
      <c r="EQ48" s="20">
        <v>0</v>
      </c>
      <c r="ER48" s="20">
        <v>0</v>
      </c>
      <c r="ES48" s="20">
        <v>0</v>
      </c>
      <c r="ET48" s="20">
        <v>0</v>
      </c>
      <c r="EU48" s="60"/>
      <c r="EV48" s="60"/>
      <c r="EW48" s="7">
        <v>0</v>
      </c>
      <c r="EY48" s="5">
        <v>13</v>
      </c>
      <c r="EZ48" s="50">
        <v>-53436250852694.844</v>
      </c>
    </row>
    <row r="49" spans="1:156" x14ac:dyDescent="0.25">
      <c r="A49" s="1" t="s">
        <v>125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f>$AK$3</f>
        <v>9999.9999999999964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f>$AJ$4</f>
        <v>199.99999999999997</v>
      </c>
      <c r="BA49" s="20">
        <f>$AK$4</f>
        <v>-40399.999999999985</v>
      </c>
      <c r="BB49" s="20">
        <f>$AL$4</f>
        <v>199.99999999999997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f>$AI$5</f>
        <v>1</v>
      </c>
      <c r="BM49" s="20">
        <f>$AJ$5</f>
        <v>-403.99999999999994</v>
      </c>
      <c r="BN49" s="20">
        <f>$AK$5</f>
        <v>60805.999999999971</v>
      </c>
      <c r="BO49" s="20">
        <f>$AL$5</f>
        <v>-403.99999999999994</v>
      </c>
      <c r="BP49" s="20">
        <f>$AM$5</f>
        <v>1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f>$AJ$6</f>
        <v>199.99999999999997</v>
      </c>
      <c r="CA49" s="20">
        <f>$AK$6</f>
        <v>-40399.999999999985</v>
      </c>
      <c r="CB49" s="20">
        <f>$AL$6</f>
        <v>199.99999999999997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f>$AK$7</f>
        <v>9999.9999999999964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20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20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20">
        <v>0</v>
      </c>
      <c r="EK49" s="20">
        <v>0</v>
      </c>
      <c r="EL49" s="20">
        <v>0</v>
      </c>
      <c r="EM49" s="20">
        <v>0</v>
      </c>
      <c r="EN49" s="20">
        <v>0</v>
      </c>
      <c r="EO49" s="20">
        <v>0</v>
      </c>
      <c r="EP49" s="20">
        <v>0</v>
      </c>
      <c r="EQ49" s="20">
        <v>0</v>
      </c>
      <c r="ER49" s="20">
        <v>0</v>
      </c>
      <c r="ES49" s="20">
        <v>0</v>
      </c>
      <c r="ET49" s="20">
        <v>0</v>
      </c>
      <c r="EU49" s="60"/>
      <c r="EV49" s="60"/>
      <c r="EW49" s="7">
        <v>0</v>
      </c>
      <c r="EY49" s="5">
        <v>14</v>
      </c>
      <c r="EZ49" s="50">
        <v>-56161344647494.109</v>
      </c>
    </row>
    <row r="50" spans="1:156" x14ac:dyDescent="0.25">
      <c r="A50" s="1" t="s">
        <v>126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f>$AK$3</f>
        <v>9999.9999999999964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f>$AJ$4</f>
        <v>199.99999999999997</v>
      </c>
      <c r="BB50" s="20">
        <f>$AK$4</f>
        <v>-40399.999999999985</v>
      </c>
      <c r="BC50" s="20">
        <f>$AL$4</f>
        <v>199.99999999999997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f>$AI$5</f>
        <v>1</v>
      </c>
      <c r="BN50" s="20">
        <f>$AJ$5</f>
        <v>-403.99999999999994</v>
      </c>
      <c r="BO50" s="20">
        <f>$AK$5</f>
        <v>60805.999999999971</v>
      </c>
      <c r="BP50" s="20">
        <f>$AL$5</f>
        <v>-403.99999999999994</v>
      </c>
      <c r="BQ50" s="20">
        <f>$AM$5</f>
        <v>1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f>$AJ$6</f>
        <v>199.99999999999997</v>
      </c>
      <c r="CB50" s="20">
        <f>$AK$6</f>
        <v>-40399.999999999985</v>
      </c>
      <c r="CC50" s="20">
        <f>$AL$6</f>
        <v>199.99999999999997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f>$AK$7</f>
        <v>9999.9999999999964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20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20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20">
        <v>0</v>
      </c>
      <c r="EK50" s="20">
        <v>0</v>
      </c>
      <c r="EL50" s="20">
        <v>0</v>
      </c>
      <c r="EM50" s="20">
        <v>0</v>
      </c>
      <c r="EN50" s="20">
        <v>0</v>
      </c>
      <c r="EO50" s="20">
        <v>0</v>
      </c>
      <c r="EP50" s="20">
        <v>0</v>
      </c>
      <c r="EQ50" s="20">
        <v>0</v>
      </c>
      <c r="ER50" s="20">
        <v>0</v>
      </c>
      <c r="ES50" s="20">
        <v>0</v>
      </c>
      <c r="ET50" s="20">
        <v>0</v>
      </c>
      <c r="EU50" s="60"/>
      <c r="EV50" s="60"/>
      <c r="EW50" s="7">
        <v>0</v>
      </c>
      <c r="EY50" s="5">
        <v>15</v>
      </c>
      <c r="EZ50" s="50">
        <v>-57044067553503.859</v>
      </c>
    </row>
    <row r="51" spans="1:156" x14ac:dyDescent="0.25">
      <c r="A51" s="1" t="s">
        <v>54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f>$AK$3</f>
        <v>9999.9999999999964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f>$AJ$4</f>
        <v>199.99999999999997</v>
      </c>
      <c r="BG51" s="20">
        <f>$AK$4</f>
        <v>-40399.999999999985</v>
      </c>
      <c r="BH51" s="20">
        <f>$AL$4</f>
        <v>199.99999999999997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f>$AI$5</f>
        <v>1</v>
      </c>
      <c r="BS51" s="20">
        <f>$AJ$5</f>
        <v>-403.99999999999994</v>
      </c>
      <c r="BT51" s="20">
        <f>$AK$5</f>
        <v>60805.999999999971</v>
      </c>
      <c r="BU51" s="20">
        <f>$AL$5</f>
        <v>-403.99999999999994</v>
      </c>
      <c r="BV51" s="20">
        <f>$AM$5</f>
        <v>1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f>$AJ$6</f>
        <v>199.99999999999997</v>
      </c>
      <c r="CG51" s="20">
        <f>$AK$6</f>
        <v>-40399.999999999985</v>
      </c>
      <c r="CH51" s="20">
        <f>$AL$6</f>
        <v>199.99999999999997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f>$AK$7</f>
        <v>9999.9999999999964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20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20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20">
        <v>0</v>
      </c>
      <c r="EK51" s="20">
        <v>0</v>
      </c>
      <c r="EL51" s="20">
        <v>0</v>
      </c>
      <c r="EM51" s="20">
        <v>0</v>
      </c>
      <c r="EN51" s="20">
        <v>0</v>
      </c>
      <c r="EO51" s="20">
        <v>0</v>
      </c>
      <c r="EP51" s="20">
        <v>0</v>
      </c>
      <c r="EQ51" s="20">
        <v>0</v>
      </c>
      <c r="ER51" s="20">
        <v>0</v>
      </c>
      <c r="ES51" s="20">
        <v>0</v>
      </c>
      <c r="ET51" s="20">
        <v>0</v>
      </c>
      <c r="EU51" s="60"/>
      <c r="EV51" s="60"/>
      <c r="EW51" s="7">
        <v>0</v>
      </c>
      <c r="EY51" s="5">
        <v>16</v>
      </c>
      <c r="EZ51" s="50">
        <v>-56084419570552.43</v>
      </c>
    </row>
    <row r="52" spans="1:156" x14ac:dyDescent="0.25">
      <c r="A52" s="1" t="s">
        <v>55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f>$AK$3</f>
        <v>9999.9999999999964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f>$AJ$4</f>
        <v>199.99999999999997</v>
      </c>
      <c r="BH52" s="20">
        <f>$AK$4</f>
        <v>-40399.999999999985</v>
      </c>
      <c r="BI52" s="20">
        <f>$AL$4</f>
        <v>199.99999999999997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f>$AI$5</f>
        <v>1</v>
      </c>
      <c r="BT52" s="20">
        <f>$AJ$5</f>
        <v>-403.99999999999994</v>
      </c>
      <c r="BU52" s="20">
        <f>$AK$5</f>
        <v>60805.999999999971</v>
      </c>
      <c r="BV52" s="20">
        <f>$AL$5</f>
        <v>-403.99999999999994</v>
      </c>
      <c r="BW52" s="20">
        <f>$AM$5</f>
        <v>1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f>$AJ$6</f>
        <v>199.99999999999997</v>
      </c>
      <c r="CH52" s="20">
        <f>$AK$6</f>
        <v>-40399.999999999985</v>
      </c>
      <c r="CI52" s="20">
        <f>$AL$6</f>
        <v>199.99999999999997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f>$AK$7</f>
        <v>9999.9999999999964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20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20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20">
        <v>0</v>
      </c>
      <c r="EK52" s="20">
        <v>0</v>
      </c>
      <c r="EL52" s="20">
        <v>0</v>
      </c>
      <c r="EM52" s="20">
        <v>0</v>
      </c>
      <c r="EN52" s="20">
        <v>0</v>
      </c>
      <c r="EO52" s="20">
        <v>0</v>
      </c>
      <c r="EP52" s="20">
        <v>0</v>
      </c>
      <c r="EQ52" s="20">
        <v>0</v>
      </c>
      <c r="ER52" s="20">
        <v>0</v>
      </c>
      <c r="ES52" s="20">
        <v>0</v>
      </c>
      <c r="ET52" s="20">
        <v>0</v>
      </c>
      <c r="EU52" s="60"/>
      <c r="EV52" s="60"/>
      <c r="EW52" s="7">
        <v>0</v>
      </c>
      <c r="EY52" s="5">
        <v>17</v>
      </c>
      <c r="EZ52" s="50">
        <v>-53282400698607.766</v>
      </c>
    </row>
    <row r="53" spans="1:156" x14ac:dyDescent="0.25">
      <c r="A53" s="1" t="s">
        <v>56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f>$AK$3</f>
        <v>9999.9999999999964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f>$AJ$4</f>
        <v>199.99999999999997</v>
      </c>
      <c r="BI53" s="20">
        <f>$AK$4</f>
        <v>-40399.999999999985</v>
      </c>
      <c r="BJ53" s="20">
        <f>$AL$4</f>
        <v>199.99999999999997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f>$AI$5</f>
        <v>1</v>
      </c>
      <c r="BU53" s="20">
        <f>$AJ$5</f>
        <v>-403.99999999999994</v>
      </c>
      <c r="BV53" s="20">
        <f>$AK$5</f>
        <v>60805.999999999971</v>
      </c>
      <c r="BW53" s="20">
        <f>$AL$5</f>
        <v>-403.99999999999994</v>
      </c>
      <c r="BX53" s="20">
        <f>$AM$5</f>
        <v>1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f>$AJ$6</f>
        <v>199.99999999999997</v>
      </c>
      <c r="CI53" s="20">
        <f>$AK$6</f>
        <v>-40399.999999999985</v>
      </c>
      <c r="CJ53" s="20">
        <f>$AL$6</f>
        <v>199.99999999999997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f>$AK$7</f>
        <v>9999.9999999999964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20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20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20">
        <v>0</v>
      </c>
      <c r="EK53" s="20">
        <v>0</v>
      </c>
      <c r="EL53" s="20">
        <v>0</v>
      </c>
      <c r="EM53" s="20">
        <v>0</v>
      </c>
      <c r="EN53" s="20">
        <v>0</v>
      </c>
      <c r="EO53" s="20">
        <v>0</v>
      </c>
      <c r="EP53" s="20">
        <v>0</v>
      </c>
      <c r="EQ53" s="20">
        <v>0</v>
      </c>
      <c r="ER53" s="20">
        <v>0</v>
      </c>
      <c r="ES53" s="20">
        <v>0</v>
      </c>
      <c r="ET53" s="20">
        <v>0</v>
      </c>
      <c r="EU53" s="60"/>
      <c r="EV53" s="60"/>
      <c r="EW53" s="7">
        <v>0</v>
      </c>
      <c r="EY53" s="5">
        <v>18</v>
      </c>
      <c r="EZ53" s="50">
        <v>-48638010937519.305</v>
      </c>
    </row>
    <row r="54" spans="1:156" x14ac:dyDescent="0.25">
      <c r="A54" s="1" t="s">
        <v>57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f>$AK$3</f>
        <v>9999.9999999999964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f>$AJ$4</f>
        <v>199.99999999999997</v>
      </c>
      <c r="BJ54" s="20">
        <f>$AK$4</f>
        <v>-40399.999999999985</v>
      </c>
      <c r="BK54" s="20">
        <f>$AL$4</f>
        <v>199.99999999999997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f>$AI$5</f>
        <v>1</v>
      </c>
      <c r="BV54" s="20">
        <f>$AJ$5</f>
        <v>-403.99999999999994</v>
      </c>
      <c r="BW54" s="20">
        <f>$AK$5</f>
        <v>60805.999999999971</v>
      </c>
      <c r="BX54" s="20">
        <f>$AL$5</f>
        <v>-403.99999999999994</v>
      </c>
      <c r="BY54" s="20">
        <f>$AM$5</f>
        <v>1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f>$AJ$6</f>
        <v>199.99999999999997</v>
      </c>
      <c r="CJ54" s="20">
        <f>$AK$6</f>
        <v>-40399.999999999985</v>
      </c>
      <c r="CK54" s="20">
        <f>$AL$6</f>
        <v>199.99999999999997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f>$AK$7</f>
        <v>9999.9999999999964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20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20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20">
        <v>0</v>
      </c>
      <c r="EK54" s="20">
        <v>0</v>
      </c>
      <c r="EL54" s="20">
        <v>0</v>
      </c>
      <c r="EM54" s="20">
        <v>0</v>
      </c>
      <c r="EN54" s="20">
        <v>0</v>
      </c>
      <c r="EO54" s="20">
        <v>0</v>
      </c>
      <c r="EP54" s="20">
        <v>0</v>
      </c>
      <c r="EQ54" s="20">
        <v>0</v>
      </c>
      <c r="ER54" s="20">
        <v>0</v>
      </c>
      <c r="ES54" s="20">
        <v>0</v>
      </c>
      <c r="ET54" s="20">
        <v>0</v>
      </c>
      <c r="EU54" s="60"/>
      <c r="EV54" s="60"/>
      <c r="EW54" s="7">
        <v>0</v>
      </c>
      <c r="EY54" s="5">
        <v>19</v>
      </c>
      <c r="EZ54" s="50">
        <v>-42151250287329.898</v>
      </c>
    </row>
    <row r="55" spans="1:156" x14ac:dyDescent="0.25">
      <c r="A55" s="1" t="s">
        <v>58</v>
      </c>
      <c r="B55" s="20">
        <v>0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f>$AK$3</f>
        <v>9999.9999999999964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f>$AJ$4</f>
        <v>199.99999999999997</v>
      </c>
      <c r="BK55" s="20">
        <f>$AK$4</f>
        <v>-40399.999999999985</v>
      </c>
      <c r="BL55" s="20">
        <f>$AL$4</f>
        <v>199.99999999999997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f>$AI$5</f>
        <v>1</v>
      </c>
      <c r="BW55" s="20">
        <f>$AJ$5</f>
        <v>-403.99999999999994</v>
      </c>
      <c r="BX55" s="20">
        <f>$AK$5</f>
        <v>60805.999999999971</v>
      </c>
      <c r="BY55" s="20">
        <f>$AL$5</f>
        <v>-403.99999999999994</v>
      </c>
      <c r="BZ55" s="20">
        <f>$AM$5</f>
        <v>1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f>$AJ$6</f>
        <v>199.99999999999997</v>
      </c>
      <c r="CK55" s="20">
        <f>$AK$6</f>
        <v>-40399.999999999985</v>
      </c>
      <c r="CL55" s="20">
        <f>$AL$6</f>
        <v>199.99999999999997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f>$AK$7</f>
        <v>9999.9999999999964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20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20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20">
        <v>0</v>
      </c>
      <c r="EK55" s="20">
        <v>0</v>
      </c>
      <c r="EL55" s="20">
        <v>0</v>
      </c>
      <c r="EM55" s="20">
        <v>0</v>
      </c>
      <c r="EN55" s="20">
        <v>0</v>
      </c>
      <c r="EO55" s="20">
        <v>0</v>
      </c>
      <c r="EP55" s="20">
        <v>0</v>
      </c>
      <c r="EQ55" s="20">
        <v>0</v>
      </c>
      <c r="ER55" s="20">
        <v>0</v>
      </c>
      <c r="ES55" s="20">
        <v>0</v>
      </c>
      <c r="ET55" s="20">
        <v>0</v>
      </c>
      <c r="EU55" s="60"/>
      <c r="EV55" s="60"/>
      <c r="EW55" s="7">
        <v>0</v>
      </c>
      <c r="EY55" s="5" t="str">
        <v>19a</v>
      </c>
      <c r="EZ55" s="50">
        <v>-33822118747721.484</v>
      </c>
    </row>
    <row r="56" spans="1:156" x14ac:dyDescent="0.25">
      <c r="A56" s="1" t="s">
        <v>59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f>$AK$3</f>
        <v>9999.9999999999964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f>$AJ$4</f>
        <v>199.99999999999997</v>
      </c>
      <c r="BL56" s="20">
        <f>$AK$4</f>
        <v>-40399.999999999985</v>
      </c>
      <c r="BM56" s="20">
        <f>$AL$4</f>
        <v>199.99999999999997</v>
      </c>
      <c r="BN56" s="20">
        <v>0</v>
      </c>
      <c r="BO56" s="20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f>$AI$5</f>
        <v>1</v>
      </c>
      <c r="BX56" s="20">
        <f>$AJ$5</f>
        <v>-403.99999999999994</v>
      </c>
      <c r="BY56" s="20">
        <f>$AK$5</f>
        <v>60805.999999999971</v>
      </c>
      <c r="BZ56" s="20">
        <f>$AL$5</f>
        <v>-403.99999999999994</v>
      </c>
      <c r="CA56" s="20">
        <f>$AM$5</f>
        <v>1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f>$AJ$6</f>
        <v>199.99999999999997</v>
      </c>
      <c r="CL56" s="20">
        <f>$AK$6</f>
        <v>-40399.999999999985</v>
      </c>
      <c r="CM56" s="20">
        <f>$AL$6</f>
        <v>199.99999999999997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f>$AK$7</f>
        <v>9999.9999999999964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20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20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20">
        <v>0</v>
      </c>
      <c r="EK56" s="20">
        <v>0</v>
      </c>
      <c r="EL56" s="20">
        <v>0</v>
      </c>
      <c r="EM56" s="20">
        <v>0</v>
      </c>
      <c r="EN56" s="20">
        <v>0</v>
      </c>
      <c r="EO56" s="20">
        <v>0</v>
      </c>
      <c r="EP56" s="20">
        <v>0</v>
      </c>
      <c r="EQ56" s="20">
        <v>0</v>
      </c>
      <c r="ER56" s="20">
        <v>0</v>
      </c>
      <c r="ES56" s="20">
        <v>0</v>
      </c>
      <c r="ET56" s="20">
        <v>0</v>
      </c>
      <c r="EU56" s="60"/>
      <c r="EV56" s="60"/>
      <c r="EW56" s="7">
        <v>0</v>
      </c>
      <c r="EY56" s="5" t="str">
        <v>19b</v>
      </c>
      <c r="EZ56" s="50">
        <v>-23650616203263.098</v>
      </c>
    </row>
    <row r="57" spans="1:156" x14ac:dyDescent="0.25">
      <c r="A57" s="1" t="s">
        <v>60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f>$AK$3</f>
        <v>9999.9999999999964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f>$AJ$4</f>
        <v>199.99999999999997</v>
      </c>
      <c r="BM57" s="20">
        <f>$AK$4</f>
        <v>-40399.999999999985</v>
      </c>
      <c r="BN57" s="20">
        <f>$AL$4</f>
        <v>199.99999999999997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f>$AI$5</f>
        <v>1</v>
      </c>
      <c r="BY57" s="20">
        <f>$AJ$5</f>
        <v>-403.99999999999994</v>
      </c>
      <c r="BZ57" s="20">
        <f>$AK$5</f>
        <v>60805.999999999971</v>
      </c>
      <c r="CA57" s="20">
        <f>$AL$5</f>
        <v>-403.99999999999994</v>
      </c>
      <c r="CB57" s="20">
        <f>$AM$5</f>
        <v>1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f>$AJ$6</f>
        <v>199.99999999999997</v>
      </c>
      <c r="CM57" s="20">
        <f>$AK$6</f>
        <v>-40399.999999999985</v>
      </c>
      <c r="CN57" s="20">
        <f>$AL$6</f>
        <v>199.99999999999997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f>$AK$7</f>
        <v>9999.9999999999964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20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20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20">
        <v>0</v>
      </c>
      <c r="EK57" s="20">
        <v>0</v>
      </c>
      <c r="EL57" s="20">
        <v>0</v>
      </c>
      <c r="EM57" s="20">
        <v>0</v>
      </c>
      <c r="EN57" s="20">
        <v>0</v>
      </c>
      <c r="EO57" s="20">
        <v>0</v>
      </c>
      <c r="EP57" s="20">
        <v>0</v>
      </c>
      <c r="EQ57" s="20">
        <v>0</v>
      </c>
      <c r="ER57" s="20">
        <v>0</v>
      </c>
      <c r="ES57" s="20">
        <v>0</v>
      </c>
      <c r="ET57" s="20">
        <v>0</v>
      </c>
      <c r="EU57" s="60"/>
      <c r="EV57" s="60"/>
      <c r="EW57" s="7">
        <v>0</v>
      </c>
      <c r="EY57" s="5" t="str">
        <v>21b</v>
      </c>
      <c r="EZ57" s="50">
        <v>-14382706952813.215</v>
      </c>
    </row>
    <row r="58" spans="1:156" x14ac:dyDescent="0.25">
      <c r="A58" s="1" t="s">
        <v>127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f>$AK$3</f>
        <v>9999.9999999999964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f>$AJ$4</f>
        <v>199.99999999999997</v>
      </c>
      <c r="BN58" s="20">
        <f>$AK$4</f>
        <v>-40399.999999999985</v>
      </c>
      <c r="BO58" s="20">
        <f>$AL$4</f>
        <v>199.99999999999997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f>$AI$5</f>
        <v>1</v>
      </c>
      <c r="BZ58" s="20">
        <f>$AJ$5</f>
        <v>-403.99999999999994</v>
      </c>
      <c r="CA58" s="20">
        <f>$AK$5</f>
        <v>60805.999999999971</v>
      </c>
      <c r="CB58" s="20">
        <f>$AL$5</f>
        <v>-403.99999999999994</v>
      </c>
      <c r="CC58" s="20">
        <f>$AM$5</f>
        <v>1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f>$AJ$6</f>
        <v>199.99999999999997</v>
      </c>
      <c r="CN58" s="20">
        <f>$AK$6</f>
        <v>-40399.999999999985</v>
      </c>
      <c r="CO58" s="20">
        <f>$AL$6</f>
        <v>199.99999999999997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f>$AK$7</f>
        <v>9999.9999999999964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20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20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20">
        <v>0</v>
      </c>
      <c r="EK58" s="20">
        <v>0</v>
      </c>
      <c r="EL58" s="20">
        <v>0</v>
      </c>
      <c r="EM58" s="20">
        <v>0</v>
      </c>
      <c r="EN58" s="20">
        <v>0</v>
      </c>
      <c r="EO58" s="20">
        <v>0</v>
      </c>
      <c r="EP58" s="20">
        <v>0</v>
      </c>
      <c r="EQ58" s="20">
        <v>0</v>
      </c>
      <c r="ER58" s="20">
        <v>0</v>
      </c>
      <c r="ES58" s="20">
        <v>0</v>
      </c>
      <c r="ET58" s="20">
        <v>0</v>
      </c>
      <c r="EU58" s="60"/>
      <c r="EV58" s="60"/>
      <c r="EW58" s="7">
        <v>0</v>
      </c>
      <c r="EY58" s="5" t="str">
        <v>21a</v>
      </c>
      <c r="EZ58" s="50">
        <v>-24477284471669.461</v>
      </c>
    </row>
    <row r="59" spans="1:156" x14ac:dyDescent="0.25">
      <c r="A59" s="1" t="s">
        <v>128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f>$AK$3</f>
        <v>9999.9999999999964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f>$AJ$4</f>
        <v>199.99999999999997</v>
      </c>
      <c r="BO59" s="20">
        <f>$AK$4</f>
        <v>-40399.999999999985</v>
      </c>
      <c r="BP59" s="20">
        <f>$AL$4</f>
        <v>199.99999999999997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f>$AI$5</f>
        <v>1</v>
      </c>
      <c r="CA59" s="20">
        <f>$AJ$5</f>
        <v>-403.99999999999994</v>
      </c>
      <c r="CB59" s="20">
        <f>$AK$5</f>
        <v>60805.999999999971</v>
      </c>
      <c r="CC59" s="20">
        <f>$AL$5</f>
        <v>-403.99999999999994</v>
      </c>
      <c r="CD59" s="20">
        <f>$AM$5</f>
        <v>1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f>$AJ$6</f>
        <v>199.99999999999997</v>
      </c>
      <c r="CO59" s="20">
        <f>$AK$6</f>
        <v>-40399.999999999985</v>
      </c>
      <c r="CP59" s="20">
        <f>$AL$6</f>
        <v>199.99999999999997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0">
        <v>0</v>
      </c>
      <c r="DA59" s="20">
        <v>0</v>
      </c>
      <c r="DB59" s="20">
        <f>$AK$7</f>
        <v>9999.9999999999964</v>
      </c>
      <c r="DC59" s="20">
        <v>0</v>
      </c>
      <c r="DD59" s="20">
        <v>0</v>
      </c>
      <c r="DE59" s="20">
        <v>0</v>
      </c>
      <c r="DF59" s="20">
        <v>0</v>
      </c>
      <c r="DG59" s="20">
        <v>0</v>
      </c>
      <c r="DH59" s="20">
        <v>0</v>
      </c>
      <c r="DI59" s="20">
        <v>0</v>
      </c>
      <c r="DJ59" s="20">
        <v>0</v>
      </c>
      <c r="DK59" s="20">
        <v>0</v>
      </c>
      <c r="DL59" s="20">
        <v>0</v>
      </c>
      <c r="DM59" s="20">
        <v>0</v>
      </c>
      <c r="DN59" s="20">
        <v>0</v>
      </c>
      <c r="DO59" s="20">
        <v>0</v>
      </c>
      <c r="DP59" s="20">
        <v>0</v>
      </c>
      <c r="DQ59" s="20">
        <v>0</v>
      </c>
      <c r="DR59" s="20">
        <v>0</v>
      </c>
      <c r="DS59" s="20">
        <v>0</v>
      </c>
      <c r="DT59" s="20">
        <v>0</v>
      </c>
      <c r="DU59" s="20">
        <v>0</v>
      </c>
      <c r="DV59" s="20">
        <v>0</v>
      </c>
      <c r="DW59" s="20">
        <v>0</v>
      </c>
      <c r="DX59" s="20">
        <v>0</v>
      </c>
      <c r="DY59" s="20">
        <v>0</v>
      </c>
      <c r="DZ59" s="20">
        <v>0</v>
      </c>
      <c r="EA59" s="20">
        <v>0</v>
      </c>
      <c r="EB59" s="20">
        <v>0</v>
      </c>
      <c r="EC59" s="20">
        <v>0</v>
      </c>
      <c r="ED59" s="20">
        <v>0</v>
      </c>
      <c r="EE59" s="20">
        <v>0</v>
      </c>
      <c r="EF59" s="20">
        <v>0</v>
      </c>
      <c r="EG59" s="20">
        <v>0</v>
      </c>
      <c r="EH59" s="20">
        <v>0</v>
      </c>
      <c r="EI59" s="20">
        <v>0</v>
      </c>
      <c r="EJ59" s="20">
        <v>0</v>
      </c>
      <c r="EK59" s="20">
        <v>0</v>
      </c>
      <c r="EL59" s="20">
        <v>0</v>
      </c>
      <c r="EM59" s="20">
        <v>0</v>
      </c>
      <c r="EN59" s="20">
        <v>0</v>
      </c>
      <c r="EO59" s="20">
        <v>0</v>
      </c>
      <c r="EP59" s="20">
        <v>0</v>
      </c>
      <c r="EQ59" s="20">
        <v>0</v>
      </c>
      <c r="ER59" s="20">
        <v>0</v>
      </c>
      <c r="ES59" s="20">
        <v>0</v>
      </c>
      <c r="ET59" s="20">
        <v>0</v>
      </c>
      <c r="EU59" s="60"/>
      <c r="EV59" s="60"/>
      <c r="EW59" s="7">
        <v>0</v>
      </c>
      <c r="EY59" s="5">
        <v>21</v>
      </c>
      <c r="EZ59" s="50">
        <v>-32729490938676.512</v>
      </c>
    </row>
    <row r="60" spans="1:156" x14ac:dyDescent="0.25">
      <c r="A60" s="1" t="s">
        <v>61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f>$AK$3</f>
        <v>9999.9999999999964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20">
        <v>0</v>
      </c>
      <c r="BP60" s="20">
        <v>0</v>
      </c>
      <c r="BQ60" s="20">
        <v>0</v>
      </c>
      <c r="BR60" s="20">
        <v>0</v>
      </c>
      <c r="BS60" s="20">
        <f>$AJ$4</f>
        <v>199.99999999999997</v>
      </c>
      <c r="BT60" s="20">
        <f>$AK$4</f>
        <v>-40399.999999999985</v>
      </c>
      <c r="BU60" s="20">
        <f>$AL$4</f>
        <v>199.99999999999997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f>$AI$5</f>
        <v>1</v>
      </c>
      <c r="CF60" s="20">
        <f>$AJ$5</f>
        <v>-403.99999999999994</v>
      </c>
      <c r="CG60" s="20">
        <f>$AK$5</f>
        <v>60805.999999999971</v>
      </c>
      <c r="CH60" s="20">
        <f>$AL$5</f>
        <v>-403.99999999999994</v>
      </c>
      <c r="CI60" s="20">
        <f>$AM$5</f>
        <v>1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f>$AJ$6</f>
        <v>199.99999999999997</v>
      </c>
      <c r="CT60" s="20">
        <f>$AK$6</f>
        <v>-40399.999999999985</v>
      </c>
      <c r="CU60" s="20">
        <f>$AL$6</f>
        <v>199.99999999999997</v>
      </c>
      <c r="CV60" s="20">
        <v>0</v>
      </c>
      <c r="CW60" s="20">
        <v>0</v>
      </c>
      <c r="CX60" s="20">
        <v>0</v>
      </c>
      <c r="CY60" s="20">
        <v>0</v>
      </c>
      <c r="CZ60" s="20">
        <v>0</v>
      </c>
      <c r="DA60" s="20">
        <v>0</v>
      </c>
      <c r="DB60" s="20">
        <v>0</v>
      </c>
      <c r="DC60" s="20">
        <v>0</v>
      </c>
      <c r="DD60" s="20">
        <v>0</v>
      </c>
      <c r="DE60" s="20">
        <v>0</v>
      </c>
      <c r="DF60" s="20">
        <v>0</v>
      </c>
      <c r="DG60" s="20">
        <f>$AK$7</f>
        <v>9999.9999999999964</v>
      </c>
      <c r="DH60" s="20">
        <v>0</v>
      </c>
      <c r="DI60" s="20">
        <v>0</v>
      </c>
      <c r="DJ60" s="20">
        <v>0</v>
      </c>
      <c r="DK60" s="20">
        <v>0</v>
      </c>
      <c r="DL60" s="20">
        <v>0</v>
      </c>
      <c r="DM60" s="20">
        <v>0</v>
      </c>
      <c r="DN60" s="20">
        <v>0</v>
      </c>
      <c r="DO60" s="20">
        <v>0</v>
      </c>
      <c r="DP60" s="20">
        <v>0</v>
      </c>
      <c r="DQ60" s="20">
        <v>0</v>
      </c>
      <c r="DR60" s="20">
        <v>0</v>
      </c>
      <c r="DS60" s="20">
        <v>0</v>
      </c>
      <c r="DT60" s="20">
        <v>0</v>
      </c>
      <c r="DU60" s="20">
        <v>0</v>
      </c>
      <c r="DV60" s="20">
        <v>0</v>
      </c>
      <c r="DW60" s="20">
        <v>0</v>
      </c>
      <c r="DX60" s="20">
        <v>0</v>
      </c>
      <c r="DY60" s="20">
        <v>0</v>
      </c>
      <c r="DZ60" s="20">
        <v>0</v>
      </c>
      <c r="EA60" s="20">
        <v>0</v>
      </c>
      <c r="EB60" s="20">
        <v>0</v>
      </c>
      <c r="EC60" s="20">
        <v>0</v>
      </c>
      <c r="ED60" s="20">
        <v>0</v>
      </c>
      <c r="EE60" s="20">
        <v>0</v>
      </c>
      <c r="EF60" s="20">
        <v>0</v>
      </c>
      <c r="EG60" s="20">
        <v>0</v>
      </c>
      <c r="EH60" s="20">
        <v>0</v>
      </c>
      <c r="EI60" s="20">
        <v>0</v>
      </c>
      <c r="EJ60" s="20">
        <v>0</v>
      </c>
      <c r="EK60" s="20">
        <v>0</v>
      </c>
      <c r="EL60" s="20">
        <v>0</v>
      </c>
      <c r="EM60" s="20">
        <v>0</v>
      </c>
      <c r="EN60" s="20">
        <v>0</v>
      </c>
      <c r="EO60" s="20">
        <v>0</v>
      </c>
      <c r="EP60" s="20">
        <v>0</v>
      </c>
      <c r="EQ60" s="20">
        <v>0</v>
      </c>
      <c r="ER60" s="20">
        <v>0</v>
      </c>
      <c r="ES60" s="20">
        <v>0</v>
      </c>
      <c r="ET60" s="20">
        <v>0</v>
      </c>
      <c r="EU60" s="60"/>
      <c r="EV60" s="60"/>
      <c r="EW60" s="7">
        <v>0</v>
      </c>
      <c r="EY60" s="5">
        <v>22</v>
      </c>
      <c r="EZ60" s="50">
        <v>-39139326515645.523</v>
      </c>
    </row>
    <row r="61" spans="1:156" x14ac:dyDescent="0.25">
      <c r="A61" s="1" t="s">
        <v>62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f>$AK$3</f>
        <v>9999.9999999999964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f>$AJ$4</f>
        <v>199.99999999999997</v>
      </c>
      <c r="BU61" s="20">
        <f>$AK$4</f>
        <v>-40399.999999999985</v>
      </c>
      <c r="BV61" s="20">
        <f>$AL$4</f>
        <v>199.99999999999997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f>$AI$5</f>
        <v>1</v>
      </c>
      <c r="CG61" s="20">
        <f>$AJ$5</f>
        <v>-403.99999999999994</v>
      </c>
      <c r="CH61" s="20">
        <f>$AK$5</f>
        <v>60805.999999999971</v>
      </c>
      <c r="CI61" s="20">
        <f>$AL$5</f>
        <v>-403.99999999999994</v>
      </c>
      <c r="CJ61" s="20">
        <f>$AM$5</f>
        <v>1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f>$AJ$6</f>
        <v>199.99999999999997</v>
      </c>
      <c r="CU61" s="20">
        <f>$AK$6</f>
        <v>-40399.999999999985</v>
      </c>
      <c r="CV61" s="20">
        <f>$AL$6</f>
        <v>199.99999999999997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f>$AK$7</f>
        <v>9999.9999999999964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20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20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20">
        <v>0</v>
      </c>
      <c r="EK61" s="20">
        <v>0</v>
      </c>
      <c r="EL61" s="20">
        <v>0</v>
      </c>
      <c r="EM61" s="20">
        <v>0</v>
      </c>
      <c r="EN61" s="20">
        <v>0</v>
      </c>
      <c r="EO61" s="20">
        <v>0</v>
      </c>
      <c r="EP61" s="20">
        <v>0</v>
      </c>
      <c r="EQ61" s="20">
        <v>0</v>
      </c>
      <c r="ER61" s="20">
        <v>0</v>
      </c>
      <c r="ES61" s="20">
        <v>0</v>
      </c>
      <c r="ET61" s="20">
        <v>0</v>
      </c>
      <c r="EU61" s="60"/>
      <c r="EV61" s="60"/>
      <c r="EW61" s="7">
        <v>0</v>
      </c>
      <c r="EY61" s="5">
        <v>23</v>
      </c>
      <c r="EZ61" s="50">
        <v>-43706791203158.312</v>
      </c>
    </row>
    <row r="62" spans="1:156" x14ac:dyDescent="0.25">
      <c r="A62" s="1" t="s">
        <v>63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f>$AK$3</f>
        <v>9999.9999999999964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f>$AJ$4</f>
        <v>199.99999999999997</v>
      </c>
      <c r="BV62" s="20">
        <f>$AK$4</f>
        <v>-40399.999999999985</v>
      </c>
      <c r="BW62" s="20">
        <f>$AL$4</f>
        <v>199.99999999999997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f>$AI$5</f>
        <v>1</v>
      </c>
      <c r="CH62" s="20">
        <f>$AJ$5</f>
        <v>-403.99999999999994</v>
      </c>
      <c r="CI62" s="20">
        <f>$AK$5</f>
        <v>60805.999999999971</v>
      </c>
      <c r="CJ62" s="20">
        <f>$AL$5</f>
        <v>-403.99999999999994</v>
      </c>
      <c r="CK62" s="20">
        <f>$AM$5</f>
        <v>1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>
        <v>0</v>
      </c>
      <c r="CR62" s="20">
        <v>0</v>
      </c>
      <c r="CS62" s="20">
        <v>0</v>
      </c>
      <c r="CT62" s="20">
        <v>0</v>
      </c>
      <c r="CU62" s="20">
        <f>$AJ$6</f>
        <v>199.99999999999997</v>
      </c>
      <c r="CV62" s="20">
        <f>$AK$6</f>
        <v>-40399.999999999985</v>
      </c>
      <c r="CW62" s="20">
        <f>$AL$6</f>
        <v>199.99999999999997</v>
      </c>
      <c r="CX62" s="20">
        <v>0</v>
      </c>
      <c r="CY62" s="20">
        <v>0</v>
      </c>
      <c r="CZ62" s="20">
        <v>0</v>
      </c>
      <c r="DA62" s="20">
        <v>0</v>
      </c>
      <c r="DB62" s="20">
        <v>0</v>
      </c>
      <c r="DC62" s="20">
        <v>0</v>
      </c>
      <c r="DD62" s="20">
        <v>0</v>
      </c>
      <c r="DE62" s="20">
        <v>0</v>
      </c>
      <c r="DF62" s="20">
        <v>0</v>
      </c>
      <c r="DG62" s="20">
        <v>0</v>
      </c>
      <c r="DH62" s="20">
        <v>0</v>
      </c>
      <c r="DI62" s="20">
        <f>$AK$7</f>
        <v>9999.9999999999964</v>
      </c>
      <c r="DJ62" s="20">
        <v>0</v>
      </c>
      <c r="DK62" s="20">
        <v>0</v>
      </c>
      <c r="DL62" s="20">
        <v>0</v>
      </c>
      <c r="DM62" s="20">
        <v>0</v>
      </c>
      <c r="DN62" s="20">
        <v>0</v>
      </c>
      <c r="DO62" s="20">
        <v>0</v>
      </c>
      <c r="DP62" s="20">
        <v>0</v>
      </c>
      <c r="DQ62" s="20">
        <v>0</v>
      </c>
      <c r="DR62" s="20">
        <v>0</v>
      </c>
      <c r="DS62" s="20">
        <v>0</v>
      </c>
      <c r="DT62" s="20">
        <v>0</v>
      </c>
      <c r="DU62" s="20">
        <v>0</v>
      </c>
      <c r="DV62" s="20">
        <v>0</v>
      </c>
      <c r="DW62" s="20">
        <v>0</v>
      </c>
      <c r="DX62" s="20">
        <v>0</v>
      </c>
      <c r="DY62" s="20">
        <v>0</v>
      </c>
      <c r="DZ62" s="20">
        <v>0</v>
      </c>
      <c r="EA62" s="20">
        <v>0</v>
      </c>
      <c r="EB62" s="20">
        <v>0</v>
      </c>
      <c r="EC62" s="20">
        <v>0</v>
      </c>
      <c r="ED62" s="20">
        <v>0</v>
      </c>
      <c r="EE62" s="20">
        <v>0</v>
      </c>
      <c r="EF62" s="20">
        <v>0</v>
      </c>
      <c r="EG62" s="20">
        <v>0</v>
      </c>
      <c r="EH62" s="20">
        <v>0</v>
      </c>
      <c r="EI62" s="20">
        <v>0</v>
      </c>
      <c r="EJ62" s="20">
        <v>0</v>
      </c>
      <c r="EK62" s="20">
        <v>0</v>
      </c>
      <c r="EL62" s="20">
        <v>0</v>
      </c>
      <c r="EM62" s="20">
        <v>0</v>
      </c>
      <c r="EN62" s="20">
        <v>0</v>
      </c>
      <c r="EO62" s="20">
        <v>0</v>
      </c>
      <c r="EP62" s="20">
        <v>0</v>
      </c>
      <c r="EQ62" s="20">
        <v>0</v>
      </c>
      <c r="ER62" s="20">
        <v>0</v>
      </c>
      <c r="ES62" s="20">
        <v>0</v>
      </c>
      <c r="ET62" s="20">
        <v>0</v>
      </c>
      <c r="EU62" s="60"/>
      <c r="EV62" s="60"/>
      <c r="EW62" s="7">
        <v>0</v>
      </c>
      <c r="EY62" s="5">
        <v>24</v>
      </c>
      <c r="EZ62" s="50">
        <v>-46431885001118.062</v>
      </c>
    </row>
    <row r="63" spans="1:156" x14ac:dyDescent="0.25">
      <c r="A63" s="1" t="s">
        <v>64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f>$AK$3</f>
        <v>9999.9999999999964</v>
      </c>
      <c r="BK63" s="20">
        <v>0</v>
      </c>
      <c r="BL63" s="20">
        <v>0</v>
      </c>
      <c r="BM63" s="20">
        <v>0</v>
      </c>
      <c r="BN63" s="20">
        <v>0</v>
      </c>
      <c r="BO63" s="20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f>$AJ$4</f>
        <v>199.99999999999997</v>
      </c>
      <c r="BW63" s="20">
        <f>$AK$4</f>
        <v>-40399.999999999985</v>
      </c>
      <c r="BX63" s="20">
        <f>$AL$4</f>
        <v>199.99999999999997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f>$AI$5</f>
        <v>1</v>
      </c>
      <c r="CI63" s="20">
        <f>$AJ$5</f>
        <v>-403.99999999999994</v>
      </c>
      <c r="CJ63" s="20">
        <f>$AK$5</f>
        <v>60805.999999999971</v>
      </c>
      <c r="CK63" s="20">
        <f>$AL$5</f>
        <v>-403.99999999999994</v>
      </c>
      <c r="CL63" s="20">
        <f>$AM$5</f>
        <v>1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f>$AJ$6</f>
        <v>199.99999999999997</v>
      </c>
      <c r="CW63" s="20">
        <f>$AK$6</f>
        <v>-40399.999999999985</v>
      </c>
      <c r="CX63" s="20">
        <f>$AL$6</f>
        <v>199.99999999999997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f>$AK$7</f>
        <v>9999.9999999999964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20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20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20">
        <v>0</v>
      </c>
      <c r="EK63" s="20">
        <v>0</v>
      </c>
      <c r="EL63" s="20">
        <v>0</v>
      </c>
      <c r="EM63" s="20">
        <v>0</v>
      </c>
      <c r="EN63" s="20">
        <v>0</v>
      </c>
      <c r="EO63" s="20">
        <v>0</v>
      </c>
      <c r="EP63" s="20">
        <v>0</v>
      </c>
      <c r="EQ63" s="20">
        <v>0</v>
      </c>
      <c r="ER63" s="20">
        <v>0</v>
      </c>
      <c r="ES63" s="20">
        <v>0</v>
      </c>
      <c r="ET63" s="20">
        <v>0</v>
      </c>
      <c r="EU63" s="60"/>
      <c r="EV63" s="60"/>
      <c r="EW63" s="7">
        <v>0</v>
      </c>
      <c r="EY63" s="5">
        <v>25</v>
      </c>
      <c r="EZ63" s="50">
        <v>-47314607909758.75</v>
      </c>
    </row>
    <row r="64" spans="1:156" x14ac:dyDescent="0.25">
      <c r="A64" s="1" t="s">
        <v>65</v>
      </c>
      <c r="B64" s="20">
        <v>0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f>$AK$3</f>
        <v>9999.9999999999964</v>
      </c>
      <c r="BL64" s="20">
        <v>0</v>
      </c>
      <c r="BM64" s="20">
        <v>0</v>
      </c>
      <c r="BN64" s="20">
        <v>0</v>
      </c>
      <c r="BO64" s="20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f>$AJ$4</f>
        <v>199.99999999999997</v>
      </c>
      <c r="BX64" s="20">
        <f>$AK$4</f>
        <v>-40399.999999999985</v>
      </c>
      <c r="BY64" s="20">
        <f>$AL$4</f>
        <v>199.99999999999997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f>$AI$5</f>
        <v>1</v>
      </c>
      <c r="CJ64" s="20">
        <f>$AJ$5</f>
        <v>-403.99999999999994</v>
      </c>
      <c r="CK64" s="20">
        <f>$AK$5</f>
        <v>60805.999999999971</v>
      </c>
      <c r="CL64" s="20">
        <f>$AL$5</f>
        <v>-403.99999999999994</v>
      </c>
      <c r="CM64" s="20">
        <f>$AM$5</f>
        <v>1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f>$AJ$6</f>
        <v>199.99999999999997</v>
      </c>
      <c r="CX64" s="20">
        <f>$AK$6</f>
        <v>-40399.999999999985</v>
      </c>
      <c r="CY64" s="20">
        <f>$AL$6</f>
        <v>199.99999999999997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f>$AK$7</f>
        <v>9999.9999999999964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20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20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20">
        <v>0</v>
      </c>
      <c r="EK64" s="20">
        <v>0</v>
      </c>
      <c r="EL64" s="20">
        <v>0</v>
      </c>
      <c r="EM64" s="20">
        <v>0</v>
      </c>
      <c r="EN64" s="20">
        <v>0</v>
      </c>
      <c r="EO64" s="20">
        <v>0</v>
      </c>
      <c r="EP64" s="20">
        <v>0</v>
      </c>
      <c r="EQ64" s="20">
        <v>0</v>
      </c>
      <c r="ER64" s="20">
        <v>0</v>
      </c>
      <c r="ES64" s="20">
        <v>0</v>
      </c>
      <c r="ET64" s="20">
        <v>0</v>
      </c>
      <c r="EU64" s="60"/>
      <c r="EV64" s="60"/>
      <c r="EW64" s="7">
        <v>0</v>
      </c>
      <c r="EY64" s="5">
        <v>26</v>
      </c>
      <c r="EZ64" s="50">
        <v>-46354959928864.195</v>
      </c>
    </row>
    <row r="65" spans="1:156" x14ac:dyDescent="0.25">
      <c r="A65" s="1" t="s">
        <v>66</v>
      </c>
      <c r="B65" s="20">
        <v>0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f>$AK$3</f>
        <v>9999.9999999999964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f>$AJ$4</f>
        <v>199.99999999999997</v>
      </c>
      <c r="BY65" s="20">
        <f>$AK$4</f>
        <v>-40399.999999999985</v>
      </c>
      <c r="BZ65" s="20">
        <f>$AL$4</f>
        <v>199.99999999999997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f>$AI$5</f>
        <v>1</v>
      </c>
      <c r="CK65" s="20">
        <f>$AJ$5</f>
        <v>-403.99999999999994</v>
      </c>
      <c r="CL65" s="20">
        <f>$AK$5</f>
        <v>60805.999999999971</v>
      </c>
      <c r="CM65" s="20">
        <f>$AL$5</f>
        <v>-403.99999999999994</v>
      </c>
      <c r="CN65" s="20">
        <f>$AM$5</f>
        <v>1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f>$AJ$6</f>
        <v>199.99999999999997</v>
      </c>
      <c r="CY65" s="20">
        <f>$AK$6</f>
        <v>-40399.999999999985</v>
      </c>
      <c r="CZ65" s="20">
        <f>$AL$6</f>
        <v>199.99999999999997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f>$AK$7</f>
        <v>9999.9999999999964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20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20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20">
        <v>0</v>
      </c>
      <c r="EK65" s="20">
        <v>0</v>
      </c>
      <c r="EL65" s="20">
        <v>0</v>
      </c>
      <c r="EM65" s="20">
        <v>0</v>
      </c>
      <c r="EN65" s="20">
        <v>0</v>
      </c>
      <c r="EO65" s="20">
        <v>0</v>
      </c>
      <c r="EP65" s="20">
        <v>0</v>
      </c>
      <c r="EQ65" s="20">
        <v>0</v>
      </c>
      <c r="ER65" s="20">
        <v>0</v>
      </c>
      <c r="ES65" s="20">
        <v>0</v>
      </c>
      <c r="ET65" s="20">
        <v>0</v>
      </c>
      <c r="EU65" s="60"/>
      <c r="EV65" s="60"/>
      <c r="EW65" s="7">
        <v>0</v>
      </c>
      <c r="EY65" s="5">
        <v>27</v>
      </c>
      <c r="EZ65" s="50">
        <v>-43552941058389.469</v>
      </c>
    </row>
    <row r="66" spans="1:156" x14ac:dyDescent="0.25">
      <c r="A66" s="1" t="s">
        <v>67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f>$AK$3</f>
        <v>9999.9999999999964</v>
      </c>
      <c r="BN66" s="20">
        <v>0</v>
      </c>
      <c r="BO66" s="20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f>$AJ$4</f>
        <v>199.99999999999997</v>
      </c>
      <c r="BZ66" s="20">
        <f>$AK$4</f>
        <v>-40399.999999999985</v>
      </c>
      <c r="CA66" s="20">
        <f>$AL$4</f>
        <v>199.99999999999997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f>$AI$5</f>
        <v>1</v>
      </c>
      <c r="CL66" s="20">
        <f>$AJ$5</f>
        <v>-403.99999999999994</v>
      </c>
      <c r="CM66" s="20">
        <f>$AK$5</f>
        <v>60805.999999999971</v>
      </c>
      <c r="CN66" s="20">
        <f>$AL$5</f>
        <v>-403.99999999999994</v>
      </c>
      <c r="CO66" s="20">
        <f>$AM$5</f>
        <v>1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f>$AJ$6</f>
        <v>199.99999999999997</v>
      </c>
      <c r="CZ66" s="20">
        <f>$AK$6</f>
        <v>-40399.999999999985</v>
      </c>
      <c r="DA66" s="20">
        <f>$AL$6</f>
        <v>199.99999999999997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f>$AK$7</f>
        <v>9999.9999999999964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20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20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20">
        <v>0</v>
      </c>
      <c r="EK66" s="20">
        <v>0</v>
      </c>
      <c r="EL66" s="20">
        <v>0</v>
      </c>
      <c r="EM66" s="20">
        <v>0</v>
      </c>
      <c r="EN66" s="20">
        <v>0</v>
      </c>
      <c r="EO66" s="20">
        <v>0</v>
      </c>
      <c r="EP66" s="20">
        <v>0</v>
      </c>
      <c r="EQ66" s="20">
        <v>0</v>
      </c>
      <c r="ER66" s="20">
        <v>0</v>
      </c>
      <c r="ES66" s="20">
        <v>0</v>
      </c>
      <c r="ET66" s="20">
        <v>0</v>
      </c>
      <c r="EU66" s="60"/>
      <c r="EV66" s="60"/>
      <c r="EW66" s="7">
        <v>0</v>
      </c>
      <c r="EY66" s="5">
        <v>28</v>
      </c>
      <c r="EZ66" s="50">
        <v>-38908551298183.891</v>
      </c>
    </row>
    <row r="67" spans="1:156" x14ac:dyDescent="0.25">
      <c r="A67" s="1" t="s">
        <v>129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f>$AK$3</f>
        <v>9999.9999999999964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f>$AJ$4</f>
        <v>199.99999999999997</v>
      </c>
      <c r="CA67" s="20">
        <f>$AK$4</f>
        <v>-40399.999999999985</v>
      </c>
      <c r="CB67" s="20">
        <f>$AL$4</f>
        <v>199.99999999999997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f>$AI$5</f>
        <v>1</v>
      </c>
      <c r="CM67" s="20">
        <f>$AJ$5</f>
        <v>-403.99999999999994</v>
      </c>
      <c r="CN67" s="20">
        <f>$AK$5</f>
        <v>60805.999999999971</v>
      </c>
      <c r="CO67" s="20">
        <f>$AL$5</f>
        <v>-403.99999999999994</v>
      </c>
      <c r="CP67" s="20">
        <f>$AM$5</f>
        <v>1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f>$AJ$6</f>
        <v>199.99999999999997</v>
      </c>
      <c r="DA67" s="20">
        <f>$AK$6</f>
        <v>-40399.999999999985</v>
      </c>
      <c r="DB67" s="20">
        <f>$AL$6</f>
        <v>199.99999999999997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f>$AK$7</f>
        <v>9999.9999999999964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20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20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20">
        <v>0</v>
      </c>
      <c r="EK67" s="20">
        <v>0</v>
      </c>
      <c r="EL67" s="20">
        <v>0</v>
      </c>
      <c r="EM67" s="20">
        <v>0</v>
      </c>
      <c r="EN67" s="20">
        <v>0</v>
      </c>
      <c r="EO67" s="20">
        <v>0</v>
      </c>
      <c r="EP67" s="20">
        <v>0</v>
      </c>
      <c r="EQ67" s="20">
        <v>0</v>
      </c>
      <c r="ER67" s="20">
        <v>0</v>
      </c>
      <c r="ES67" s="20">
        <v>0</v>
      </c>
      <c r="ET67" s="20">
        <v>0</v>
      </c>
      <c r="EU67" s="60"/>
      <c r="EV67" s="60"/>
      <c r="EW67" s="7">
        <v>0</v>
      </c>
      <c r="EY67" s="5">
        <v>29</v>
      </c>
      <c r="EZ67" s="50">
        <v>-32421790648303.848</v>
      </c>
    </row>
    <row r="68" spans="1:156" x14ac:dyDescent="0.25">
      <c r="A68" s="1" t="s">
        <v>130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f>$AK$3</f>
        <v>9999.9999999999964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f>$AJ$4</f>
        <v>199.99999999999997</v>
      </c>
      <c r="CB68" s="20">
        <f>$AK$4</f>
        <v>-40399.999999999985</v>
      </c>
      <c r="CC68" s="20">
        <f>$AL$4</f>
        <v>199.99999999999997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f>$AI$5</f>
        <v>1</v>
      </c>
      <c r="CN68" s="20">
        <f>$AJ$5</f>
        <v>-403.99999999999994</v>
      </c>
      <c r="CO68" s="20">
        <f>$AK$5</f>
        <v>60805.999999999971</v>
      </c>
      <c r="CP68" s="20">
        <f>$AL$5</f>
        <v>-403.99999999999994</v>
      </c>
      <c r="CQ68" s="20">
        <f>$AM$5</f>
        <v>1</v>
      </c>
      <c r="CR68" s="20">
        <v>0</v>
      </c>
      <c r="CS68" s="20">
        <v>0</v>
      </c>
      <c r="CT68" s="20">
        <v>0</v>
      </c>
      <c r="CU68" s="20">
        <v>0</v>
      </c>
      <c r="CV68" s="20">
        <v>0</v>
      </c>
      <c r="CW68" s="20">
        <v>0</v>
      </c>
      <c r="CX68" s="20">
        <v>0</v>
      </c>
      <c r="CY68" s="20">
        <v>0</v>
      </c>
      <c r="CZ68" s="20">
        <v>0</v>
      </c>
      <c r="DA68" s="20">
        <f>$AJ$6</f>
        <v>199.99999999999997</v>
      </c>
      <c r="DB68" s="20">
        <f>$AK$6</f>
        <v>-40399.999999999985</v>
      </c>
      <c r="DC68" s="20">
        <f>$AL$6</f>
        <v>199.99999999999997</v>
      </c>
      <c r="DD68" s="20">
        <v>0</v>
      </c>
      <c r="DE68" s="20">
        <v>0</v>
      </c>
      <c r="DF68" s="20">
        <v>0</v>
      </c>
      <c r="DG68" s="20">
        <v>0</v>
      </c>
      <c r="DH68" s="20">
        <v>0</v>
      </c>
      <c r="DI68" s="20">
        <v>0</v>
      </c>
      <c r="DJ68" s="20">
        <v>0</v>
      </c>
      <c r="DK68" s="20">
        <v>0</v>
      </c>
      <c r="DL68" s="20">
        <v>0</v>
      </c>
      <c r="DM68" s="20">
        <v>0</v>
      </c>
      <c r="DN68" s="20">
        <v>0</v>
      </c>
      <c r="DO68" s="20">
        <f>$AK$7</f>
        <v>9999.9999999999964</v>
      </c>
      <c r="DP68" s="20">
        <v>0</v>
      </c>
      <c r="DQ68" s="20">
        <v>0</v>
      </c>
      <c r="DR68" s="20">
        <v>0</v>
      </c>
      <c r="DS68" s="20">
        <v>0</v>
      </c>
      <c r="DT68" s="20">
        <v>0</v>
      </c>
      <c r="DU68" s="20">
        <v>0</v>
      </c>
      <c r="DV68" s="20">
        <v>0</v>
      </c>
      <c r="DW68" s="20">
        <v>0</v>
      </c>
      <c r="DX68" s="20">
        <v>0</v>
      </c>
      <c r="DY68" s="20">
        <v>0</v>
      </c>
      <c r="DZ68" s="20">
        <v>0</v>
      </c>
      <c r="EA68" s="20">
        <v>0</v>
      </c>
      <c r="EB68" s="20">
        <v>0</v>
      </c>
      <c r="EC68" s="20">
        <v>0</v>
      </c>
      <c r="ED68" s="20">
        <v>0</v>
      </c>
      <c r="EE68" s="20">
        <v>0</v>
      </c>
      <c r="EF68" s="20">
        <v>0</v>
      </c>
      <c r="EG68" s="20">
        <v>0</v>
      </c>
      <c r="EH68" s="20">
        <v>0</v>
      </c>
      <c r="EI68" s="20">
        <v>0</v>
      </c>
      <c r="EJ68" s="20">
        <v>0</v>
      </c>
      <c r="EK68" s="20">
        <v>0</v>
      </c>
      <c r="EL68" s="20">
        <v>0</v>
      </c>
      <c r="EM68" s="20">
        <v>0</v>
      </c>
      <c r="EN68" s="20">
        <v>0</v>
      </c>
      <c r="EO68" s="20">
        <v>0</v>
      </c>
      <c r="EP68" s="20">
        <v>0</v>
      </c>
      <c r="EQ68" s="20">
        <v>0</v>
      </c>
      <c r="ER68" s="20">
        <v>0</v>
      </c>
      <c r="ES68" s="20">
        <v>0</v>
      </c>
      <c r="ET68" s="20">
        <v>0</v>
      </c>
      <c r="EU68" s="60"/>
      <c r="EV68" s="60"/>
      <c r="EW68" s="7">
        <v>0</v>
      </c>
      <c r="EY68" s="5" t="str">
        <v>29a</v>
      </c>
      <c r="EZ68" s="50">
        <v>-24092659108685.734</v>
      </c>
    </row>
    <row r="69" spans="1:156" x14ac:dyDescent="0.25">
      <c r="A69" s="1" t="s">
        <v>75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20">
        <v>0</v>
      </c>
      <c r="BP69" s="20">
        <v>0</v>
      </c>
      <c r="BQ69" s="20">
        <v>0</v>
      </c>
      <c r="BR69" s="20">
        <v>0</v>
      </c>
      <c r="BS69" s="20">
        <v>0</v>
      </c>
      <c r="BT69" s="20">
        <f>$AK$3</f>
        <v>9999.9999999999964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f>$AJ$4</f>
        <v>199.99999999999997</v>
      </c>
      <c r="CG69" s="20">
        <f>$AK$4</f>
        <v>-40399.999999999985</v>
      </c>
      <c r="CH69" s="20">
        <f>$AL$4</f>
        <v>199.99999999999997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f>$AI$5</f>
        <v>1</v>
      </c>
      <c r="CS69" s="20">
        <f>$AJ$5</f>
        <v>-403.99999999999994</v>
      </c>
      <c r="CT69" s="20">
        <f>$AK$5</f>
        <v>60805.999999999971</v>
      </c>
      <c r="CU69" s="20">
        <f>$AL$5</f>
        <v>-403.99999999999994</v>
      </c>
      <c r="CV69" s="20">
        <f>$AM$5</f>
        <v>1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f>$AJ$6</f>
        <v>199.99999999999997</v>
      </c>
      <c r="DG69" s="20">
        <f>$AK$6</f>
        <v>-40399.999999999985</v>
      </c>
      <c r="DH69" s="20">
        <f>$AL$6</f>
        <v>199.99999999999997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f>$AK$7</f>
        <v>9999.9999999999964</v>
      </c>
      <c r="DT69" s="20">
        <v>0</v>
      </c>
      <c r="DU69" s="20">
        <v>0</v>
      </c>
      <c r="DV69" s="20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20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20">
        <v>0</v>
      </c>
      <c r="EK69" s="20">
        <v>0</v>
      </c>
      <c r="EL69" s="20">
        <v>0</v>
      </c>
      <c r="EM69" s="20">
        <v>0</v>
      </c>
      <c r="EN69" s="20">
        <v>0</v>
      </c>
      <c r="EO69" s="20">
        <v>0</v>
      </c>
      <c r="EP69" s="20">
        <v>0</v>
      </c>
      <c r="EQ69" s="20">
        <v>0</v>
      </c>
      <c r="ER69" s="20">
        <v>0</v>
      </c>
      <c r="ES69" s="20">
        <v>0</v>
      </c>
      <c r="ET69" s="20">
        <v>0</v>
      </c>
      <c r="EU69" s="60"/>
      <c r="EV69" s="60"/>
      <c r="EW69" s="7">
        <v>0</v>
      </c>
      <c r="EY69" s="5" t="str">
        <v>29b</v>
      </c>
      <c r="EZ69" s="50">
        <v>-13921156740532.031</v>
      </c>
    </row>
    <row r="70" spans="1:156" x14ac:dyDescent="0.25">
      <c r="A70" s="1" t="s">
        <v>68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20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f>$AK$3</f>
        <v>9999.9999999999964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f>$AJ$4</f>
        <v>199.99999999999997</v>
      </c>
      <c r="CH70" s="20">
        <f>$AK$4</f>
        <v>-40399.999999999985</v>
      </c>
      <c r="CI70" s="20">
        <f>$AL$4</f>
        <v>199.99999999999997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f>$AI$5</f>
        <v>1</v>
      </c>
      <c r="CT70" s="20">
        <f>$AJ$5</f>
        <v>-403.99999999999994</v>
      </c>
      <c r="CU70" s="20">
        <f>$AK$5</f>
        <v>60805.999999999971</v>
      </c>
      <c r="CV70" s="20">
        <f>$AL$5</f>
        <v>-403.99999999999994</v>
      </c>
      <c r="CW70" s="20">
        <f>$AM$5</f>
        <v>1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f>$AJ$6</f>
        <v>199.99999999999997</v>
      </c>
      <c r="DH70" s="20">
        <f>$AK$6</f>
        <v>-40399.999999999985</v>
      </c>
      <c r="DI70" s="20">
        <f>$AL$6</f>
        <v>199.99999999999997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f>$AK$7</f>
        <v>9999.9999999999964</v>
      </c>
      <c r="DU70" s="20">
        <v>0</v>
      </c>
      <c r="DV70" s="20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20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20">
        <v>0</v>
      </c>
      <c r="EK70" s="20">
        <v>0</v>
      </c>
      <c r="EL70" s="20">
        <v>0</v>
      </c>
      <c r="EM70" s="20">
        <v>0</v>
      </c>
      <c r="EN70" s="20">
        <v>0</v>
      </c>
      <c r="EO70" s="20">
        <v>0</v>
      </c>
      <c r="EP70" s="20">
        <v>0</v>
      </c>
      <c r="EQ70" s="20">
        <v>0</v>
      </c>
      <c r="ER70" s="20">
        <v>0</v>
      </c>
      <c r="ES70" s="20">
        <v>0</v>
      </c>
      <c r="ET70" s="20">
        <v>0</v>
      </c>
      <c r="EU70" s="60"/>
      <c r="EV70" s="60"/>
      <c r="EW70" s="7">
        <v>0</v>
      </c>
      <c r="EY70" s="5" t="str">
        <v>31b</v>
      </c>
      <c r="EZ70" s="50">
        <v>-4662459541391.8008</v>
      </c>
    </row>
    <row r="71" spans="1:156" x14ac:dyDescent="0.25">
      <c r="A71" s="1" t="s">
        <v>69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f>$AK$3</f>
        <v>9999.9999999999964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f>$AJ$4</f>
        <v>199.99999999999997</v>
      </c>
      <c r="CI71" s="20">
        <f>$AK$4</f>
        <v>-40399.999999999985</v>
      </c>
      <c r="CJ71" s="20">
        <f>$AL$4</f>
        <v>199.99999999999997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f>$AI$5</f>
        <v>1</v>
      </c>
      <c r="CU71" s="20">
        <f>$AJ$5</f>
        <v>-403.99999999999994</v>
      </c>
      <c r="CV71" s="20">
        <f>$AK$5</f>
        <v>60805.999999999971</v>
      </c>
      <c r="CW71" s="20">
        <f>$AL$5</f>
        <v>-403.99999999999994</v>
      </c>
      <c r="CX71" s="20">
        <f>$AM$5</f>
        <v>1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f>$AJ$6</f>
        <v>199.99999999999997</v>
      </c>
      <c r="DI71" s="20">
        <f>$AK$6</f>
        <v>-40399.999999999985</v>
      </c>
      <c r="DJ71" s="20">
        <f>$AL$6</f>
        <v>199.99999999999997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f>$AK$7</f>
        <v>9999.9999999999964</v>
      </c>
      <c r="DV71" s="20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20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20">
        <v>0</v>
      </c>
      <c r="EK71" s="20">
        <v>0</v>
      </c>
      <c r="EL71" s="20">
        <v>0</v>
      </c>
      <c r="EM71" s="20">
        <v>0</v>
      </c>
      <c r="EN71" s="20">
        <v>0</v>
      </c>
      <c r="EO71" s="20">
        <v>0</v>
      </c>
      <c r="EP71" s="20">
        <v>0</v>
      </c>
      <c r="EQ71" s="20">
        <v>0</v>
      </c>
      <c r="ER71" s="20">
        <v>0</v>
      </c>
      <c r="ES71" s="20">
        <v>0</v>
      </c>
      <c r="ET71" s="20">
        <v>0</v>
      </c>
      <c r="EU71" s="60"/>
      <c r="EV71" s="60"/>
      <c r="EW71" s="7">
        <v>0</v>
      </c>
      <c r="EY71" s="5" t="str">
        <v>31a</v>
      </c>
      <c r="EZ71" s="50">
        <v>-14757036666336.135</v>
      </c>
    </row>
    <row r="72" spans="1:156" x14ac:dyDescent="0.25">
      <c r="A72" s="1" t="s">
        <v>70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f>$AK$3</f>
        <v>9999.9999999999964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f>$AJ$4</f>
        <v>199.99999999999997</v>
      </c>
      <c r="CJ72" s="20">
        <f>$AK$4</f>
        <v>-40399.999999999985</v>
      </c>
      <c r="CK72" s="20">
        <f>$AL$4</f>
        <v>199.99999999999997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f>$AI$5</f>
        <v>1</v>
      </c>
      <c r="CV72" s="20">
        <f>$AJ$5</f>
        <v>-403.99999999999994</v>
      </c>
      <c r="CW72" s="20">
        <f>$AK$5</f>
        <v>60805.999999999971</v>
      </c>
      <c r="CX72" s="20">
        <f>$AL$5</f>
        <v>-403.99999999999994</v>
      </c>
      <c r="CY72" s="20">
        <f>$AM$5</f>
        <v>1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f>$AJ$6</f>
        <v>199.99999999999997</v>
      </c>
      <c r="DJ72" s="20">
        <f>$AK$6</f>
        <v>-40399.999999999985</v>
      </c>
      <c r="DK72" s="20">
        <f>$AL$6</f>
        <v>199.99999999999997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20">
        <f>$AK$7</f>
        <v>9999.9999999999964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20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20">
        <v>0</v>
      </c>
      <c r="EK72" s="20">
        <v>0</v>
      </c>
      <c r="EL72" s="20">
        <v>0</v>
      </c>
      <c r="EM72" s="20">
        <v>0</v>
      </c>
      <c r="EN72" s="20">
        <v>0</v>
      </c>
      <c r="EO72" s="20">
        <v>0</v>
      </c>
      <c r="EP72" s="20">
        <v>0</v>
      </c>
      <c r="EQ72" s="20">
        <v>0</v>
      </c>
      <c r="ER72" s="20">
        <v>0</v>
      </c>
      <c r="ES72" s="20">
        <v>0</v>
      </c>
      <c r="ET72" s="20">
        <v>0</v>
      </c>
      <c r="EU72" s="60"/>
      <c r="EV72" s="60"/>
      <c r="EW72" s="7">
        <v>0</v>
      </c>
      <c r="EY72" s="5">
        <v>31</v>
      </c>
      <c r="EZ72" s="50">
        <v>-23009243136463.648</v>
      </c>
    </row>
    <row r="73" spans="1:156" x14ac:dyDescent="0.25">
      <c r="A73" s="1" t="s">
        <v>71</v>
      </c>
      <c r="B73" s="20">
        <v>0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f>$AK$3</f>
        <v>9999.9999999999964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f>$AJ$4</f>
        <v>199.99999999999997</v>
      </c>
      <c r="CK73" s="20">
        <f>$AK$4</f>
        <v>-40399.999999999985</v>
      </c>
      <c r="CL73" s="20">
        <f>$AL$4</f>
        <v>199.99999999999997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f>$AI$5</f>
        <v>1</v>
      </c>
      <c r="CW73" s="20">
        <f>$AJ$5</f>
        <v>-403.99999999999994</v>
      </c>
      <c r="CX73" s="20">
        <f>$AK$5</f>
        <v>60805.999999999971</v>
      </c>
      <c r="CY73" s="20">
        <f>$AL$5</f>
        <v>-403.99999999999994</v>
      </c>
      <c r="CZ73" s="20">
        <f>$AM$5</f>
        <v>1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f>$AJ$6</f>
        <v>199.99999999999997</v>
      </c>
      <c r="DK73" s="20">
        <f>$AK$6</f>
        <v>-40399.999999999985</v>
      </c>
      <c r="DL73" s="20">
        <f>$AL$6</f>
        <v>199.99999999999997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20">
        <v>0</v>
      </c>
      <c r="DW73" s="20">
        <f>$AK$7</f>
        <v>9999.9999999999964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20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20">
        <v>0</v>
      </c>
      <c r="EK73" s="20">
        <v>0</v>
      </c>
      <c r="EL73" s="20">
        <v>0</v>
      </c>
      <c r="EM73" s="20">
        <v>0</v>
      </c>
      <c r="EN73" s="20">
        <v>0</v>
      </c>
      <c r="EO73" s="20">
        <v>0</v>
      </c>
      <c r="EP73" s="20">
        <v>0</v>
      </c>
      <c r="EQ73" s="20">
        <v>0</v>
      </c>
      <c r="ER73" s="20">
        <v>0</v>
      </c>
      <c r="ES73" s="20">
        <v>0</v>
      </c>
      <c r="ET73" s="20">
        <v>0</v>
      </c>
      <c r="EU73" s="60"/>
      <c r="EV73" s="60"/>
      <c r="EW73" s="7">
        <v>0</v>
      </c>
      <c r="EY73" s="5">
        <v>32</v>
      </c>
      <c r="EZ73" s="50">
        <v>-29419078717038.848</v>
      </c>
    </row>
    <row r="74" spans="1:156" x14ac:dyDescent="0.25">
      <c r="A74" s="1" t="s">
        <v>72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f>$AK$3</f>
        <v>9999.9999999999964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f>$AJ$4</f>
        <v>199.99999999999997</v>
      </c>
      <c r="CL74" s="20">
        <f>$AK$4</f>
        <v>-40399.999999999985</v>
      </c>
      <c r="CM74" s="20">
        <f>$AL$4</f>
        <v>199.99999999999997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f>$AI$5</f>
        <v>1</v>
      </c>
      <c r="CX74" s="20">
        <f>$AJ$5</f>
        <v>-403.99999999999994</v>
      </c>
      <c r="CY74" s="20">
        <f>$AK$5</f>
        <v>60805.999999999971</v>
      </c>
      <c r="CZ74" s="20">
        <f>$AL$5</f>
        <v>-403.99999999999994</v>
      </c>
      <c r="DA74" s="20">
        <f>$AM$5</f>
        <v>1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f>$AJ$6</f>
        <v>199.99999999999997</v>
      </c>
      <c r="DL74" s="20">
        <f>$AK$6</f>
        <v>-40399.999999999985</v>
      </c>
      <c r="DM74" s="20">
        <f>$AL$6</f>
        <v>199.99999999999997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20">
        <v>0</v>
      </c>
      <c r="DW74" s="20">
        <v>0</v>
      </c>
      <c r="DX74" s="20">
        <f>$AK$7</f>
        <v>9999.9999999999964</v>
      </c>
      <c r="DY74" s="20">
        <v>0</v>
      </c>
      <c r="DZ74" s="20">
        <v>0</v>
      </c>
      <c r="EA74" s="20">
        <v>0</v>
      </c>
      <c r="EB74" s="20">
        <v>0</v>
      </c>
      <c r="EC74" s="20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20">
        <v>0</v>
      </c>
      <c r="EK74" s="20">
        <v>0</v>
      </c>
      <c r="EL74" s="20">
        <v>0</v>
      </c>
      <c r="EM74" s="20">
        <v>0</v>
      </c>
      <c r="EN74" s="20">
        <v>0</v>
      </c>
      <c r="EO74" s="20">
        <v>0</v>
      </c>
      <c r="EP74" s="20">
        <v>0</v>
      </c>
      <c r="EQ74" s="20">
        <v>0</v>
      </c>
      <c r="ER74" s="20">
        <v>0</v>
      </c>
      <c r="ES74" s="20">
        <v>0</v>
      </c>
      <c r="ET74" s="20">
        <v>0</v>
      </c>
      <c r="EU74" s="60"/>
      <c r="EV74" s="60"/>
      <c r="EW74" s="7">
        <v>0</v>
      </c>
      <c r="EY74" s="5">
        <v>33</v>
      </c>
      <c r="EZ74" s="50">
        <v>-33986543408036.543</v>
      </c>
    </row>
    <row r="75" spans="1:156" x14ac:dyDescent="0.25">
      <c r="A75" s="1" t="s">
        <v>76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f>$AK$3</f>
        <v>9999.9999999999964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f>$AJ$4</f>
        <v>199.99999999999997</v>
      </c>
      <c r="CM75" s="20">
        <f>$AK$4</f>
        <v>-40399.999999999985</v>
      </c>
      <c r="CN75" s="20">
        <f>$AL$4</f>
        <v>199.99999999999997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f>$AI$5</f>
        <v>1</v>
      </c>
      <c r="CY75" s="20">
        <f>$AJ$5</f>
        <v>-403.99999999999994</v>
      </c>
      <c r="CZ75" s="20">
        <f>$AK$5</f>
        <v>60805.999999999971</v>
      </c>
      <c r="DA75" s="20">
        <f>$AL$5</f>
        <v>-403.99999999999994</v>
      </c>
      <c r="DB75" s="20">
        <f>$AM$5</f>
        <v>1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f>$AJ$6</f>
        <v>199.99999999999997</v>
      </c>
      <c r="DM75" s="20">
        <f>$AK$6</f>
        <v>-40399.999999999985</v>
      </c>
      <c r="DN75" s="20">
        <f>$AL$6</f>
        <v>199.99999999999997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20">
        <v>0</v>
      </c>
      <c r="DW75" s="20">
        <v>0</v>
      </c>
      <c r="DX75" s="20">
        <v>0</v>
      </c>
      <c r="DY75" s="20">
        <f>$AK$7</f>
        <v>9999.9999999999964</v>
      </c>
      <c r="DZ75" s="20">
        <v>0</v>
      </c>
      <c r="EA75" s="20">
        <v>0</v>
      </c>
      <c r="EB75" s="20">
        <v>0</v>
      </c>
      <c r="EC75" s="20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20">
        <v>0</v>
      </c>
      <c r="EK75" s="20">
        <v>0</v>
      </c>
      <c r="EL75" s="20">
        <v>0</v>
      </c>
      <c r="EM75" s="20">
        <v>0</v>
      </c>
      <c r="EN75" s="20">
        <v>0</v>
      </c>
      <c r="EO75" s="20">
        <v>0</v>
      </c>
      <c r="EP75" s="20">
        <v>0</v>
      </c>
      <c r="EQ75" s="20">
        <v>0</v>
      </c>
      <c r="ER75" s="20">
        <v>0</v>
      </c>
      <c r="ES75" s="20">
        <v>0</v>
      </c>
      <c r="ET75" s="20">
        <v>0</v>
      </c>
      <c r="EU75" s="60"/>
      <c r="EV75" s="60"/>
      <c r="EW75" s="7">
        <v>0</v>
      </c>
      <c r="EY75" s="5">
        <v>34</v>
      </c>
      <c r="EZ75" s="50">
        <v>-36711637209155.875</v>
      </c>
    </row>
    <row r="76" spans="1:156" x14ac:dyDescent="0.25">
      <c r="A76" s="1" t="s">
        <v>131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f>$AK$3</f>
        <v>9999.9999999999964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f>$AJ$4</f>
        <v>199.99999999999997</v>
      </c>
      <c r="CN76" s="20">
        <f>$AK$4</f>
        <v>-40399.999999999985</v>
      </c>
      <c r="CO76" s="20">
        <f>$AL$4</f>
        <v>199.99999999999997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f>$AI$5</f>
        <v>1</v>
      </c>
      <c r="CZ76" s="20">
        <f>$AJ$5</f>
        <v>-403.99999999999994</v>
      </c>
      <c r="DA76" s="20">
        <f>$AK$5</f>
        <v>60805.999999999971</v>
      </c>
      <c r="DB76" s="20">
        <f>$AL$5</f>
        <v>-403.99999999999994</v>
      </c>
      <c r="DC76" s="20">
        <f>$AM$5</f>
        <v>1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f>$AJ$6</f>
        <v>199.99999999999997</v>
      </c>
      <c r="DN76" s="20">
        <f>$AK$6</f>
        <v>-40399.999999999985</v>
      </c>
      <c r="DO76" s="20">
        <f>$AL$6</f>
        <v>199.99999999999997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20">
        <v>0</v>
      </c>
      <c r="DW76" s="20">
        <v>0</v>
      </c>
      <c r="DX76" s="20">
        <v>0</v>
      </c>
      <c r="DY76" s="20">
        <v>0</v>
      </c>
      <c r="DZ76" s="20">
        <f>$AK$7</f>
        <v>9999.9999999999964</v>
      </c>
      <c r="EA76" s="20">
        <v>0</v>
      </c>
      <c r="EB76" s="20">
        <v>0</v>
      </c>
      <c r="EC76" s="20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20">
        <v>0</v>
      </c>
      <c r="EK76" s="20">
        <v>0</v>
      </c>
      <c r="EL76" s="20">
        <v>0</v>
      </c>
      <c r="EM76" s="20">
        <v>0</v>
      </c>
      <c r="EN76" s="20">
        <v>0</v>
      </c>
      <c r="EO76" s="20">
        <v>0</v>
      </c>
      <c r="EP76" s="20">
        <v>0</v>
      </c>
      <c r="EQ76" s="20">
        <v>0</v>
      </c>
      <c r="ER76" s="20">
        <v>0</v>
      </c>
      <c r="ES76" s="20">
        <v>0</v>
      </c>
      <c r="ET76" s="20">
        <v>0</v>
      </c>
      <c r="EU76" s="60"/>
      <c r="EV76" s="60"/>
      <c r="EW76" s="7">
        <v>0</v>
      </c>
      <c r="EY76" s="5">
        <v>35</v>
      </c>
      <c r="EZ76" s="50">
        <v>-37594360120428.281</v>
      </c>
    </row>
    <row r="77" spans="1:156" x14ac:dyDescent="0.25">
      <c r="A77" s="1" t="s">
        <v>132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f>$AK$3</f>
        <v>9999.9999999999964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f>$AJ$4</f>
        <v>199.99999999999997</v>
      </c>
      <c r="CO77" s="20">
        <f>$AK$4</f>
        <v>-40399.999999999985</v>
      </c>
      <c r="CP77" s="20">
        <f>$AL$4</f>
        <v>199.99999999999997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f>$AI$5</f>
        <v>1</v>
      </c>
      <c r="DA77" s="20">
        <f>$AJ$5</f>
        <v>-403.99999999999994</v>
      </c>
      <c r="DB77" s="20">
        <f>$AK$5</f>
        <v>60805.999999999971</v>
      </c>
      <c r="DC77" s="20">
        <f>$AL$5</f>
        <v>-403.99999999999994</v>
      </c>
      <c r="DD77" s="20">
        <f>$AM$5</f>
        <v>1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f>$AJ$6</f>
        <v>199.99999999999997</v>
      </c>
      <c r="DO77" s="20">
        <f>$AK$6</f>
        <v>-40399.999999999985</v>
      </c>
      <c r="DP77" s="20">
        <f>$AL$6</f>
        <v>199.99999999999997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20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f>$AK$7</f>
        <v>9999.9999999999964</v>
      </c>
      <c r="EB77" s="20">
        <v>0</v>
      </c>
      <c r="EC77" s="20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20">
        <v>0</v>
      </c>
      <c r="EK77" s="20">
        <v>0</v>
      </c>
      <c r="EL77" s="20">
        <v>0</v>
      </c>
      <c r="EM77" s="20">
        <v>0</v>
      </c>
      <c r="EN77" s="20">
        <v>0</v>
      </c>
      <c r="EO77" s="20">
        <v>0</v>
      </c>
      <c r="EP77" s="20">
        <v>0</v>
      </c>
      <c r="EQ77" s="20">
        <v>0</v>
      </c>
      <c r="ER77" s="20">
        <v>0</v>
      </c>
      <c r="ES77" s="20">
        <v>0</v>
      </c>
      <c r="ET77" s="20">
        <v>0</v>
      </c>
      <c r="EU77" s="60"/>
      <c r="EV77" s="60"/>
      <c r="EW77" s="7">
        <v>0</v>
      </c>
      <c r="EY77" s="5">
        <v>36</v>
      </c>
      <c r="EZ77" s="50">
        <v>-36634712141590.336</v>
      </c>
    </row>
    <row r="78" spans="1:156" x14ac:dyDescent="0.25">
      <c r="A78" s="1" t="s">
        <v>133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f>$AK$3</f>
        <v>9999.9999999999964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f>$AJ$4</f>
        <v>199.99999999999997</v>
      </c>
      <c r="CT78" s="20">
        <f>$AK$4</f>
        <v>-40399.999999999985</v>
      </c>
      <c r="CU78" s="20">
        <f>$AL$4</f>
        <v>199.99999999999997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f>$AI$5</f>
        <v>1</v>
      </c>
      <c r="DF78" s="20">
        <f>$AJ$5</f>
        <v>-403.99999999999994</v>
      </c>
      <c r="DG78" s="20">
        <f>$AK$5</f>
        <v>60805.999999999971</v>
      </c>
      <c r="DH78" s="20">
        <f>$AL$5</f>
        <v>-403.99999999999994</v>
      </c>
      <c r="DI78" s="20">
        <f>$AM$5</f>
        <v>1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f>$AJ$6</f>
        <v>199.99999999999997</v>
      </c>
      <c r="DS78" s="20">
        <f>$AK$6</f>
        <v>-40399.999999999985</v>
      </c>
      <c r="DT78" s="20">
        <f>$AL$6</f>
        <v>199.99999999999997</v>
      </c>
      <c r="DU78" s="20">
        <v>0</v>
      </c>
      <c r="DV78" s="20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20">
        <v>0</v>
      </c>
      <c r="ED78" s="20">
        <f>$AK$7</f>
        <v>9999.9999999999964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20">
        <v>0</v>
      </c>
      <c r="EK78" s="20">
        <v>0</v>
      </c>
      <c r="EL78" s="20">
        <v>0</v>
      </c>
      <c r="EM78" s="20">
        <v>0</v>
      </c>
      <c r="EN78" s="20">
        <v>0</v>
      </c>
      <c r="EO78" s="20">
        <v>0</v>
      </c>
      <c r="EP78" s="20">
        <v>0</v>
      </c>
      <c r="EQ78" s="20">
        <v>0</v>
      </c>
      <c r="ER78" s="20">
        <v>0</v>
      </c>
      <c r="ES78" s="20">
        <v>0</v>
      </c>
      <c r="ET78" s="20">
        <v>0</v>
      </c>
      <c r="EU78" s="60"/>
      <c r="EV78" s="60"/>
      <c r="EW78" s="7">
        <v>0</v>
      </c>
      <c r="EY78" s="5">
        <v>37</v>
      </c>
      <c r="EZ78" s="50">
        <v>-33832693272585.941</v>
      </c>
    </row>
    <row r="79" spans="1:156" x14ac:dyDescent="0.25">
      <c r="A79" s="1" t="s">
        <v>134</v>
      </c>
      <c r="B79" s="20">
        <v>0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f>$AK$3</f>
        <v>9999.9999999999964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f>$AJ$4</f>
        <v>199.99999999999997</v>
      </c>
      <c r="CU79" s="20">
        <f>$AK$4</f>
        <v>-40399.999999999985</v>
      </c>
      <c r="CV79" s="20">
        <f>$AL$4</f>
        <v>199.99999999999997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f>$AI$5</f>
        <v>1</v>
      </c>
      <c r="DG79" s="20">
        <f>$AJ$5</f>
        <v>-403.99999999999994</v>
      </c>
      <c r="DH79" s="20">
        <f>$AK$5</f>
        <v>60805.999999999971</v>
      </c>
      <c r="DI79" s="20">
        <f>$AL$5</f>
        <v>-403.99999999999994</v>
      </c>
      <c r="DJ79" s="20">
        <f>$AM$5</f>
        <v>1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f>$AJ$6</f>
        <v>199.99999999999997</v>
      </c>
      <c r="DT79" s="20">
        <f>$AK$6</f>
        <v>-40399.999999999985</v>
      </c>
      <c r="DU79" s="20">
        <f>$AL$6</f>
        <v>199.99999999999997</v>
      </c>
      <c r="DV79" s="20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20">
        <v>0</v>
      </c>
      <c r="ED79" s="20">
        <v>0</v>
      </c>
      <c r="EE79" s="20">
        <f>$AK$7</f>
        <v>9999.9999999999964</v>
      </c>
      <c r="EF79" s="20">
        <v>0</v>
      </c>
      <c r="EG79" s="20">
        <v>0</v>
      </c>
      <c r="EH79" s="20">
        <v>0</v>
      </c>
      <c r="EI79" s="20">
        <v>0</v>
      </c>
      <c r="EJ79" s="20">
        <v>0</v>
      </c>
      <c r="EK79" s="20">
        <v>0</v>
      </c>
      <c r="EL79" s="20">
        <v>0</v>
      </c>
      <c r="EM79" s="20">
        <v>0</v>
      </c>
      <c r="EN79" s="20">
        <v>0</v>
      </c>
      <c r="EO79" s="20">
        <v>0</v>
      </c>
      <c r="EP79" s="20">
        <v>0</v>
      </c>
      <c r="EQ79" s="20">
        <v>0</v>
      </c>
      <c r="ER79" s="20">
        <v>0</v>
      </c>
      <c r="ES79" s="20">
        <v>0</v>
      </c>
      <c r="ET79" s="20">
        <v>0</v>
      </c>
      <c r="EU79" s="60"/>
      <c r="EV79" s="60"/>
      <c r="EW79" s="7">
        <v>0</v>
      </c>
      <c r="EY79" s="5">
        <v>38</v>
      </c>
      <c r="EZ79" s="50">
        <v>-29188303513262.867</v>
      </c>
    </row>
    <row r="80" spans="1:156" x14ac:dyDescent="0.25">
      <c r="A80" s="1" t="s">
        <v>135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f>$AK$3</f>
        <v>9999.9999999999964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f>$AJ$4</f>
        <v>199.99999999999997</v>
      </c>
      <c r="CV80" s="20">
        <f>$AK$4</f>
        <v>-40399.999999999985</v>
      </c>
      <c r="CW80" s="20">
        <f>$AL$4</f>
        <v>199.99999999999997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f>$AI$5</f>
        <v>1</v>
      </c>
      <c r="DH80" s="20">
        <f>$AJ$5</f>
        <v>-403.99999999999994</v>
      </c>
      <c r="DI80" s="20">
        <f>$AK$5</f>
        <v>60805.999999999971</v>
      </c>
      <c r="DJ80" s="20">
        <f>$AL$5</f>
        <v>-403.99999999999994</v>
      </c>
      <c r="DK80" s="20">
        <f>$AM$5</f>
        <v>1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f>$AJ$6</f>
        <v>199.99999999999997</v>
      </c>
      <c r="DU80" s="20">
        <f>$AK$6</f>
        <v>-40399.999999999985</v>
      </c>
      <c r="DV80" s="20">
        <f>$AL$6</f>
        <v>199.99999999999997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20">
        <v>0</v>
      </c>
      <c r="ED80" s="20">
        <v>0</v>
      </c>
      <c r="EE80" s="20">
        <v>0</v>
      </c>
      <c r="EF80" s="20">
        <f>$AK$7</f>
        <v>9999.9999999999964</v>
      </c>
      <c r="EG80" s="20">
        <v>0</v>
      </c>
      <c r="EH80" s="20">
        <v>0</v>
      </c>
      <c r="EI80" s="20">
        <v>0</v>
      </c>
      <c r="EJ80" s="20">
        <v>0</v>
      </c>
      <c r="EK80" s="20">
        <v>0</v>
      </c>
      <c r="EL80" s="20">
        <v>0</v>
      </c>
      <c r="EM80" s="20">
        <v>0</v>
      </c>
      <c r="EN80" s="20">
        <v>0</v>
      </c>
      <c r="EO80" s="20">
        <v>0</v>
      </c>
      <c r="EP80" s="20">
        <v>0</v>
      </c>
      <c r="EQ80" s="20">
        <v>0</v>
      </c>
      <c r="ER80" s="20">
        <v>0</v>
      </c>
      <c r="ES80" s="20">
        <v>0</v>
      </c>
      <c r="ET80" s="20">
        <v>0</v>
      </c>
      <c r="EU80" s="60"/>
      <c r="EV80" s="60"/>
      <c r="EW80" s="7">
        <v>0</v>
      </c>
      <c r="EY80" s="5">
        <v>39</v>
      </c>
      <c r="EZ80" s="50">
        <v>-22701542863692.695</v>
      </c>
    </row>
    <row r="81" spans="1:156" x14ac:dyDescent="0.25">
      <c r="A81" s="1" t="s">
        <v>136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f>$AK$3</f>
        <v>9999.9999999999964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f>$AJ$4</f>
        <v>199.99999999999997</v>
      </c>
      <c r="CW81" s="20">
        <f>$AK$4</f>
        <v>-40399.999999999985</v>
      </c>
      <c r="CX81" s="20">
        <f>$AL$4</f>
        <v>199.99999999999997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f>$AI$5</f>
        <v>1</v>
      </c>
      <c r="DI81" s="20">
        <f>$AJ$5</f>
        <v>-403.99999999999994</v>
      </c>
      <c r="DJ81" s="20">
        <f>$AK$5</f>
        <v>60805.999999999971</v>
      </c>
      <c r="DK81" s="20">
        <f>$AL$5</f>
        <v>-403.99999999999994</v>
      </c>
      <c r="DL81" s="20">
        <f>$AM$5</f>
        <v>1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f>$AJ$6</f>
        <v>199.99999999999997</v>
      </c>
      <c r="DV81" s="20">
        <f>$AK$6</f>
        <v>-40399.999999999985</v>
      </c>
      <c r="DW81" s="20">
        <f>$AL$6</f>
        <v>199.99999999999997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20">
        <v>0</v>
      </c>
      <c r="ED81" s="20">
        <v>0</v>
      </c>
      <c r="EE81" s="20">
        <v>0</v>
      </c>
      <c r="EF81" s="20">
        <v>0</v>
      </c>
      <c r="EG81" s="20">
        <f>$AK$7</f>
        <v>9999.9999999999964</v>
      </c>
      <c r="EH81" s="20">
        <v>0</v>
      </c>
      <c r="EI81" s="20">
        <v>0</v>
      </c>
      <c r="EJ81" s="20">
        <v>0</v>
      </c>
      <c r="EK81" s="20">
        <v>0</v>
      </c>
      <c r="EL81" s="20">
        <v>0</v>
      </c>
      <c r="EM81" s="20">
        <v>0</v>
      </c>
      <c r="EN81" s="20">
        <v>0</v>
      </c>
      <c r="EO81" s="20">
        <v>0</v>
      </c>
      <c r="EP81" s="20">
        <v>0</v>
      </c>
      <c r="EQ81" s="20">
        <v>0</v>
      </c>
      <c r="ER81" s="20">
        <v>0</v>
      </c>
      <c r="ES81" s="20">
        <v>0</v>
      </c>
      <c r="ET81" s="20">
        <v>0</v>
      </c>
      <c r="EU81" s="60"/>
      <c r="EV81" s="60"/>
      <c r="EW81" s="7">
        <v>0</v>
      </c>
      <c r="EY81" s="5" t="str">
        <v>39a</v>
      </c>
      <c r="EZ81" s="50">
        <v>-14372411323758.687</v>
      </c>
    </row>
    <row r="82" spans="1:156" x14ac:dyDescent="0.25">
      <c r="A82" s="1" t="s">
        <v>137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f>$AK$3</f>
        <v>9999.9999999999964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f>$AJ$4</f>
        <v>199.99999999999997</v>
      </c>
      <c r="CX82" s="20">
        <f>$AK$4</f>
        <v>-40399.999999999985</v>
      </c>
      <c r="CY82" s="20">
        <f>$AL$4</f>
        <v>199.99999999999997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f>$AI$5</f>
        <v>1</v>
      </c>
      <c r="DJ82" s="20">
        <f>$AJ$5</f>
        <v>-403.99999999999994</v>
      </c>
      <c r="DK82" s="20">
        <f>$AK$5</f>
        <v>60805.999999999971</v>
      </c>
      <c r="DL82" s="20">
        <f>$AL$5</f>
        <v>-403.99999999999994</v>
      </c>
      <c r="DM82" s="20">
        <f>$AM$5</f>
        <v>1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20">
        <f>$AJ$6</f>
        <v>199.99999999999997</v>
      </c>
      <c r="DW82" s="20">
        <f>$AK$6</f>
        <v>-40399.999999999985</v>
      </c>
      <c r="DX82" s="20">
        <f>$AL$6</f>
        <v>199.99999999999997</v>
      </c>
      <c r="DY82" s="20">
        <v>0</v>
      </c>
      <c r="DZ82" s="20">
        <v>0</v>
      </c>
      <c r="EA82" s="20">
        <v>0</v>
      </c>
      <c r="EB82" s="20">
        <v>0</v>
      </c>
      <c r="EC82" s="20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f>$AK$7</f>
        <v>9999.9999999999964</v>
      </c>
      <c r="EI82" s="20">
        <v>0</v>
      </c>
      <c r="EJ82" s="20">
        <v>0</v>
      </c>
      <c r="EK82" s="20">
        <v>0</v>
      </c>
      <c r="EL82" s="20">
        <v>0</v>
      </c>
      <c r="EM82" s="20">
        <v>0</v>
      </c>
      <c r="EN82" s="20">
        <v>0</v>
      </c>
      <c r="EO82" s="20">
        <v>0</v>
      </c>
      <c r="EP82" s="20">
        <v>0</v>
      </c>
      <c r="EQ82" s="20">
        <v>0</v>
      </c>
      <c r="ER82" s="20">
        <v>0</v>
      </c>
      <c r="ES82" s="20">
        <v>0</v>
      </c>
      <c r="ET82" s="20">
        <v>0</v>
      </c>
      <c r="EU82" s="60"/>
      <c r="EV82" s="60"/>
      <c r="EW82" s="7">
        <v>0</v>
      </c>
      <c r="EY82" s="5" t="str">
        <v>39b</v>
      </c>
      <c r="EZ82" s="50">
        <v>-4200908911688.2593</v>
      </c>
    </row>
    <row r="83" spans="1:156" x14ac:dyDescent="0.25">
      <c r="A83" s="1" t="s">
        <v>138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20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f>$AK$3</f>
        <v>9999.9999999999964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f>$AJ$4</f>
        <v>199.99999999999997</v>
      </c>
      <c r="CY83" s="20">
        <f>$AK$4</f>
        <v>-40399.999999999985</v>
      </c>
      <c r="CZ83" s="20">
        <f>$AL$4</f>
        <v>199.99999999999997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f>$AI$5</f>
        <v>1</v>
      </c>
      <c r="DK83" s="20">
        <f>$AJ$5</f>
        <v>-403.99999999999994</v>
      </c>
      <c r="DL83" s="20">
        <f>$AK$5</f>
        <v>60805.999999999971</v>
      </c>
      <c r="DM83" s="20">
        <f>$AL$5</f>
        <v>-403.99999999999994</v>
      </c>
      <c r="DN83" s="20">
        <f>$AM$5</f>
        <v>1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20">
        <v>0</v>
      </c>
      <c r="DW83" s="20">
        <f>$AJ$6</f>
        <v>199.99999999999997</v>
      </c>
      <c r="DX83" s="20">
        <f>$AK$6</f>
        <v>-40399.999999999985</v>
      </c>
      <c r="DY83" s="20">
        <f>$AL$6</f>
        <v>199.99999999999997</v>
      </c>
      <c r="DZ83" s="20">
        <v>0</v>
      </c>
      <c r="EA83" s="20">
        <v>0</v>
      </c>
      <c r="EB83" s="20">
        <v>0</v>
      </c>
      <c r="EC83" s="20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f>$AK$7</f>
        <v>9999.9999999999964</v>
      </c>
      <c r="EJ83" s="20">
        <v>0</v>
      </c>
      <c r="EK83" s="20">
        <v>0</v>
      </c>
      <c r="EL83" s="20">
        <v>0</v>
      </c>
      <c r="EM83" s="20">
        <v>0</v>
      </c>
      <c r="EN83" s="20">
        <v>0</v>
      </c>
      <c r="EO83" s="20">
        <v>0</v>
      </c>
      <c r="EP83" s="20">
        <v>0</v>
      </c>
      <c r="EQ83" s="20">
        <v>0</v>
      </c>
      <c r="ER83" s="20">
        <v>0</v>
      </c>
      <c r="ES83" s="20">
        <v>0</v>
      </c>
      <c r="ET83" s="20">
        <v>0</v>
      </c>
      <c r="EU83" s="60"/>
      <c r="EV83" s="60"/>
      <c r="EW83" s="7">
        <v>0</v>
      </c>
      <c r="EY83" s="5" t="str">
        <v>41b</v>
      </c>
      <c r="EZ83" s="50">
        <v>5048576836090.6631</v>
      </c>
    </row>
    <row r="84" spans="1:156" x14ac:dyDescent="0.25">
      <c r="A84" s="1" t="s">
        <v>139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f>$AK$3</f>
        <v>9999.9999999999964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f>$AJ$4</f>
        <v>199.99999999999997</v>
      </c>
      <c r="CZ84" s="20">
        <f>$AK$4</f>
        <v>-40399.999999999985</v>
      </c>
      <c r="DA84" s="20">
        <f>$AL$4</f>
        <v>199.99999999999997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f>$AI$5</f>
        <v>1</v>
      </c>
      <c r="DL84" s="20">
        <f>$AJ$5</f>
        <v>-403.99999999999994</v>
      </c>
      <c r="DM84" s="20">
        <f>$AK$5</f>
        <v>60805.999999999971</v>
      </c>
      <c r="DN84" s="20">
        <f>$AL$5</f>
        <v>-403.99999999999994</v>
      </c>
      <c r="DO84" s="20">
        <f>$AM$5</f>
        <v>1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20">
        <v>0</v>
      </c>
      <c r="DW84" s="20">
        <v>0</v>
      </c>
      <c r="DX84" s="20">
        <f>$AJ$6</f>
        <v>199.99999999999997</v>
      </c>
      <c r="DY84" s="20">
        <f>$AK$6</f>
        <v>-40399.999999999985</v>
      </c>
      <c r="DZ84" s="20">
        <f>$AL$6</f>
        <v>199.99999999999997</v>
      </c>
      <c r="EA84" s="20">
        <v>0</v>
      </c>
      <c r="EB84" s="20">
        <v>0</v>
      </c>
      <c r="EC84" s="20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20">
        <f>$AK$7</f>
        <v>9999.9999999999964</v>
      </c>
      <c r="EK84" s="20">
        <v>0</v>
      </c>
      <c r="EL84" s="20">
        <v>0</v>
      </c>
      <c r="EM84" s="20">
        <v>0</v>
      </c>
      <c r="EN84" s="20">
        <v>0</v>
      </c>
      <c r="EO84" s="20">
        <v>0</v>
      </c>
      <c r="EP84" s="20">
        <v>0</v>
      </c>
      <c r="EQ84" s="20">
        <v>0</v>
      </c>
      <c r="ER84" s="20">
        <v>0</v>
      </c>
      <c r="ES84" s="20">
        <v>0</v>
      </c>
      <c r="ET84" s="20">
        <v>0</v>
      </c>
      <c r="EU84" s="60"/>
      <c r="EV84" s="60"/>
      <c r="EW84" s="7">
        <v>0</v>
      </c>
      <c r="EY84" s="5" t="str">
        <v>41a</v>
      </c>
      <c r="EZ84" s="50">
        <v>-5046000714242.5752</v>
      </c>
    </row>
    <row r="85" spans="1:156" x14ac:dyDescent="0.25">
      <c r="A85" s="1" t="s">
        <v>140</v>
      </c>
      <c r="B85" s="20">
        <v>0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20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f>$AK$3</f>
        <v>9999.9999999999964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f>$AJ$4</f>
        <v>199.99999999999997</v>
      </c>
      <c r="DA85" s="20">
        <f>$AK$4</f>
        <v>-40399.999999999985</v>
      </c>
      <c r="DB85" s="20">
        <f>$AL$4</f>
        <v>199.99999999999997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f>$AI$5</f>
        <v>1</v>
      </c>
      <c r="DM85" s="20">
        <f>$AJ$5</f>
        <v>-403.99999999999994</v>
      </c>
      <c r="DN85" s="20">
        <f>$AK$5</f>
        <v>60805.999999999971</v>
      </c>
      <c r="DO85" s="20">
        <f>$AL$5</f>
        <v>-403.99999999999994</v>
      </c>
      <c r="DP85" s="20">
        <f>$AM$5</f>
        <v>1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20">
        <v>0</v>
      </c>
      <c r="DW85" s="20">
        <v>0</v>
      </c>
      <c r="DX85" s="20">
        <v>0</v>
      </c>
      <c r="DY85" s="20">
        <f>$AJ$6</f>
        <v>199.99999999999997</v>
      </c>
      <c r="DZ85" s="20">
        <f>$AK$6</f>
        <v>-40399.999999999985</v>
      </c>
      <c r="EA85" s="20">
        <f>$AL$6</f>
        <v>199.99999999999997</v>
      </c>
      <c r="EB85" s="20">
        <v>0</v>
      </c>
      <c r="EC85" s="20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20">
        <v>0</v>
      </c>
      <c r="EK85" s="20">
        <f>$AK$7</f>
        <v>9999.9999999999964</v>
      </c>
      <c r="EL85" s="20">
        <v>0</v>
      </c>
      <c r="EM85" s="20">
        <v>0</v>
      </c>
      <c r="EN85" s="20">
        <v>0</v>
      </c>
      <c r="EO85" s="20">
        <v>0</v>
      </c>
      <c r="EP85" s="20">
        <v>0</v>
      </c>
      <c r="EQ85" s="20">
        <v>0</v>
      </c>
      <c r="ER85" s="20">
        <v>0</v>
      </c>
      <c r="ES85" s="20">
        <v>0</v>
      </c>
      <c r="ET85" s="20">
        <v>0</v>
      </c>
      <c r="EU85" s="60"/>
      <c r="EV85" s="60"/>
      <c r="EW85" s="7">
        <v>0</v>
      </c>
      <c r="EY85" s="5">
        <v>41</v>
      </c>
      <c r="EZ85" s="50">
        <v>-13298207188665.666</v>
      </c>
    </row>
    <row r="86" spans="1:156" x14ac:dyDescent="0.25">
      <c r="A86" s="1" t="s">
        <v>141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20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f>$AK$3</f>
        <v>9999.9999999999964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f>$AJ$4</f>
        <v>199.99999999999997</v>
      </c>
      <c r="DB86" s="20">
        <f>$AK$4</f>
        <v>-40399.999999999985</v>
      </c>
      <c r="DC86" s="20">
        <f>$AL$4</f>
        <v>199.99999999999997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f>$AI$5</f>
        <v>1</v>
      </c>
      <c r="DN86" s="20">
        <f>$AJ$5</f>
        <v>-403.99999999999994</v>
      </c>
      <c r="DO86" s="20">
        <f>$AK$5</f>
        <v>60805.999999999971</v>
      </c>
      <c r="DP86" s="20">
        <f>$AL$5</f>
        <v>-403.99999999999994</v>
      </c>
      <c r="DQ86" s="20">
        <f>$AM$5</f>
        <v>1</v>
      </c>
      <c r="DR86" s="20">
        <v>0</v>
      </c>
      <c r="DS86" s="20">
        <v>0</v>
      </c>
      <c r="DT86" s="20">
        <v>0</v>
      </c>
      <c r="DU86" s="20">
        <v>0</v>
      </c>
      <c r="DV86" s="20">
        <v>0</v>
      </c>
      <c r="DW86" s="20">
        <v>0</v>
      </c>
      <c r="DX86" s="20">
        <v>0</v>
      </c>
      <c r="DY86" s="20">
        <v>0</v>
      </c>
      <c r="DZ86" s="20">
        <f>$AJ$6</f>
        <v>199.99999999999997</v>
      </c>
      <c r="EA86" s="20">
        <f>$AK$6</f>
        <v>-40399.999999999985</v>
      </c>
      <c r="EB86" s="20">
        <f>$AL$6</f>
        <v>199.99999999999997</v>
      </c>
      <c r="EC86" s="20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20">
        <v>0</v>
      </c>
      <c r="EK86" s="20">
        <v>0</v>
      </c>
      <c r="EL86" s="20">
        <f>$AK$7</f>
        <v>9999.9999999999964</v>
      </c>
      <c r="EM86" s="20">
        <v>0</v>
      </c>
      <c r="EN86" s="20">
        <v>0</v>
      </c>
      <c r="EO86" s="20">
        <v>0</v>
      </c>
      <c r="EP86" s="20">
        <v>0</v>
      </c>
      <c r="EQ86" s="20">
        <v>0</v>
      </c>
      <c r="ER86" s="20">
        <v>0</v>
      </c>
      <c r="ES86" s="20">
        <v>0</v>
      </c>
      <c r="ET86" s="20">
        <v>0</v>
      </c>
      <c r="EU86" s="60"/>
      <c r="EV86" s="60"/>
      <c r="EW86" s="7">
        <v>0</v>
      </c>
      <c r="EY86" s="5">
        <v>42</v>
      </c>
      <c r="EZ86" s="50">
        <v>-19708042772845.746</v>
      </c>
    </row>
    <row r="87" spans="1:156" x14ac:dyDescent="0.25">
      <c r="A87" s="1" t="s">
        <v>142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20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f>1/D8/D8/D8/D8</f>
        <v>10000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f>-4/D8/D8/D8/D8</f>
        <v>-40000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f>2/D8/D8</f>
        <v>200</v>
      </c>
      <c r="DG87" s="20">
        <f>-4/D8/D8+6/D8/D8/D8/D8</f>
        <v>59600</v>
      </c>
      <c r="DH87" s="20">
        <f>2/D8/D8</f>
        <v>200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f>1-4/D8/D8</f>
        <v>-399</v>
      </c>
      <c r="DS87" s="20">
        <f>-4+8/D8/D8-4/D8/D8/D8/D8</f>
        <v>-39204</v>
      </c>
      <c r="DT87" s="20">
        <f>6-4/D8/D8</f>
        <v>-394</v>
      </c>
      <c r="DU87" s="20">
        <v>-4</v>
      </c>
      <c r="DV87" s="20">
        <v>1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20">
        <f>2/D8/D8</f>
        <v>200</v>
      </c>
      <c r="ED87" s="20">
        <f>-4/D8/D8+1/D8/D8/D8/D8</f>
        <v>9600</v>
      </c>
      <c r="EE87" s="20">
        <f>2/D8/D8</f>
        <v>200</v>
      </c>
      <c r="EF87" s="20">
        <v>0</v>
      </c>
      <c r="EG87" s="20">
        <v>0</v>
      </c>
      <c r="EH87" s="20">
        <v>0</v>
      </c>
      <c r="EI87" s="20">
        <v>0</v>
      </c>
      <c r="EJ87" s="20">
        <v>0</v>
      </c>
      <c r="EK87" s="20">
        <v>0</v>
      </c>
      <c r="EL87" s="20">
        <v>0</v>
      </c>
      <c r="EM87" s="20">
        <v>0</v>
      </c>
      <c r="EN87" s="20">
        <v>0</v>
      </c>
      <c r="EO87" s="20">
        <v>0</v>
      </c>
      <c r="EP87" s="20">
        <v>0</v>
      </c>
      <c r="EQ87" s="20">
        <v>0</v>
      </c>
      <c r="ER87" s="20">
        <v>0</v>
      </c>
      <c r="ES87" s="20">
        <v>0</v>
      </c>
      <c r="ET87" s="20">
        <v>0</v>
      </c>
      <c r="EU87" s="60"/>
      <c r="EV87" s="60"/>
      <c r="EW87" s="7">
        <v>0</v>
      </c>
      <c r="EY87" s="5">
        <v>43</v>
      </c>
      <c r="EZ87" s="50">
        <v>-24275507467329.52</v>
      </c>
    </row>
    <row r="88" spans="1:156" x14ac:dyDescent="0.25">
      <c r="A88" s="1" t="s">
        <v>143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20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f>$AK$3</f>
        <v>9999.9999999999964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f>$AJ$4</f>
        <v>199.99999999999997</v>
      </c>
      <c r="DH88" s="20">
        <f>$AK$4</f>
        <v>-40399.999999999985</v>
      </c>
      <c r="DI88" s="20">
        <f>$AL$4</f>
        <v>199.99999999999997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f>$AI$5</f>
        <v>1</v>
      </c>
      <c r="DS88" s="20">
        <f>$AJ$5</f>
        <v>-403.99999999999994</v>
      </c>
      <c r="DT88" s="20">
        <f>$AK$5</f>
        <v>60805.999999999971</v>
      </c>
      <c r="DU88" s="20">
        <f>$AL$5</f>
        <v>-403.99999999999994</v>
      </c>
      <c r="DV88" s="20">
        <f>$AM$5</f>
        <v>1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20">
        <v>0</v>
      </c>
      <c r="ED88" s="20">
        <f>$AJ$6</f>
        <v>199.99999999999997</v>
      </c>
      <c r="EE88" s="20">
        <f>$AK$6</f>
        <v>-40399.999999999985</v>
      </c>
      <c r="EF88" s="20">
        <f>$AL$6</f>
        <v>199.99999999999997</v>
      </c>
      <c r="EG88" s="20">
        <v>0</v>
      </c>
      <c r="EH88" s="20">
        <v>0</v>
      </c>
      <c r="EI88" s="20">
        <v>0</v>
      </c>
      <c r="EJ88" s="20">
        <v>0</v>
      </c>
      <c r="EK88" s="20">
        <v>0</v>
      </c>
      <c r="EL88" s="20">
        <v>0</v>
      </c>
      <c r="EM88" s="20">
        <v>0</v>
      </c>
      <c r="EN88" s="20">
        <f>$AK$7</f>
        <v>9999.9999999999964</v>
      </c>
      <c r="EO88" s="20">
        <v>0</v>
      </c>
      <c r="EP88" s="20">
        <v>0</v>
      </c>
      <c r="EQ88" s="20">
        <v>0</v>
      </c>
      <c r="ER88" s="20">
        <v>0</v>
      </c>
      <c r="ES88" s="20">
        <v>0</v>
      </c>
      <c r="ET88" s="20">
        <v>0</v>
      </c>
      <c r="EU88" s="60"/>
      <c r="EV88" s="60"/>
      <c r="EW88" s="7">
        <v>0</v>
      </c>
      <c r="EY88" s="5">
        <v>44</v>
      </c>
      <c r="EZ88" s="50">
        <v>-27000601271607.625</v>
      </c>
    </row>
    <row r="89" spans="1:156" x14ac:dyDescent="0.25">
      <c r="A89" s="1" t="s">
        <v>144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20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f>$AK$3</f>
        <v>9999.9999999999964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f>$AJ$4</f>
        <v>199.99999999999997</v>
      </c>
      <c r="DI89" s="20">
        <f>$AK$4</f>
        <v>-40399.999999999985</v>
      </c>
      <c r="DJ89" s="20">
        <f>$AL$4</f>
        <v>199.99999999999997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f>$AI$5</f>
        <v>1</v>
      </c>
      <c r="DT89" s="20">
        <f>$AJ$5</f>
        <v>-403.99999999999994</v>
      </c>
      <c r="DU89" s="20">
        <f>$AK$5</f>
        <v>60805.999999999971</v>
      </c>
      <c r="DV89" s="20">
        <f>$AL$5</f>
        <v>-403.99999999999994</v>
      </c>
      <c r="DW89" s="20">
        <f>$AM$5</f>
        <v>1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20">
        <v>0</v>
      </c>
      <c r="ED89" s="20">
        <v>0</v>
      </c>
      <c r="EE89" s="20">
        <f>$AJ$6</f>
        <v>199.99999999999997</v>
      </c>
      <c r="EF89" s="20">
        <f>$AK$6</f>
        <v>-40399.999999999985</v>
      </c>
      <c r="EG89" s="20">
        <f>$AL$6</f>
        <v>199.99999999999997</v>
      </c>
      <c r="EH89" s="20">
        <v>0</v>
      </c>
      <c r="EI89" s="20">
        <v>0</v>
      </c>
      <c r="EJ89" s="20">
        <v>0</v>
      </c>
      <c r="EK89" s="20">
        <v>0</v>
      </c>
      <c r="EL89" s="20">
        <v>0</v>
      </c>
      <c r="EM89" s="20">
        <v>0</v>
      </c>
      <c r="EN89" s="20">
        <v>0</v>
      </c>
      <c r="EO89" s="20">
        <f>$AK$7</f>
        <v>9999.9999999999964</v>
      </c>
      <c r="EP89" s="20">
        <v>0</v>
      </c>
      <c r="EQ89" s="20">
        <v>0</v>
      </c>
      <c r="ER89" s="20">
        <v>0</v>
      </c>
      <c r="ES89" s="20">
        <v>0</v>
      </c>
      <c r="ET89" s="20">
        <v>0</v>
      </c>
      <c r="EU89" s="60"/>
      <c r="EV89" s="60"/>
      <c r="EW89" s="7">
        <v>0</v>
      </c>
      <c r="EY89" s="5">
        <v>45</v>
      </c>
      <c r="EZ89" s="50">
        <v>-27883324185512.48</v>
      </c>
    </row>
    <row r="90" spans="1:156" x14ac:dyDescent="0.25">
      <c r="A90" s="1" t="s">
        <v>145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20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f>$AK$3</f>
        <v>9999.9999999999964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f>$AJ$4</f>
        <v>199.99999999999997</v>
      </c>
      <c r="DJ90" s="20">
        <f>$AK$4</f>
        <v>-40399.999999999985</v>
      </c>
      <c r="DK90" s="20">
        <f>$AL$4</f>
        <v>199.99999999999997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f>$AI$5</f>
        <v>1</v>
      </c>
      <c r="DU90" s="20">
        <f>$AJ$5</f>
        <v>-403.99999999999994</v>
      </c>
      <c r="DV90" s="20">
        <f>$AK$5</f>
        <v>60805.999999999971</v>
      </c>
      <c r="DW90" s="20">
        <f>$AL$5</f>
        <v>-403.99999999999994</v>
      </c>
      <c r="DX90" s="20">
        <f>$AM$5</f>
        <v>1</v>
      </c>
      <c r="DY90" s="20">
        <v>0</v>
      </c>
      <c r="DZ90" s="20">
        <v>0</v>
      </c>
      <c r="EA90" s="20">
        <v>0</v>
      </c>
      <c r="EB90" s="20">
        <v>0</v>
      </c>
      <c r="EC90" s="20">
        <v>0</v>
      </c>
      <c r="ED90" s="20">
        <v>0</v>
      </c>
      <c r="EE90" s="20">
        <v>0</v>
      </c>
      <c r="EF90" s="20">
        <f>$AJ$6</f>
        <v>199.99999999999997</v>
      </c>
      <c r="EG90" s="20">
        <f>$AK$6</f>
        <v>-40399.999999999985</v>
      </c>
      <c r="EH90" s="20">
        <f>$AL$6</f>
        <v>199.99999999999997</v>
      </c>
      <c r="EI90" s="20">
        <v>0</v>
      </c>
      <c r="EJ90" s="20">
        <v>0</v>
      </c>
      <c r="EK90" s="20">
        <v>0</v>
      </c>
      <c r="EL90" s="20">
        <v>0</v>
      </c>
      <c r="EM90" s="20">
        <v>0</v>
      </c>
      <c r="EN90" s="20">
        <v>0</v>
      </c>
      <c r="EO90" s="20">
        <v>0</v>
      </c>
      <c r="EP90" s="20">
        <f>$AK$7</f>
        <v>9999.9999999999964</v>
      </c>
      <c r="EQ90" s="20">
        <v>0</v>
      </c>
      <c r="ER90" s="20">
        <v>0</v>
      </c>
      <c r="ES90" s="20">
        <v>0</v>
      </c>
      <c r="ET90" s="20">
        <v>0</v>
      </c>
      <c r="EU90" s="60"/>
      <c r="EV90" s="60"/>
      <c r="EW90" s="7">
        <v>0</v>
      </c>
      <c r="EY90" s="5">
        <v>46</v>
      </c>
      <c r="EZ90" s="50">
        <v>-26923676208730.82</v>
      </c>
    </row>
    <row r="91" spans="1:156" x14ac:dyDescent="0.25">
      <c r="A91" s="1" t="s">
        <v>146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20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f>$AK$3</f>
        <v>9999.9999999999964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f>$AJ$4</f>
        <v>199.99999999999997</v>
      </c>
      <c r="DK91" s="20">
        <f>$AK$4</f>
        <v>-40399.999999999985</v>
      </c>
      <c r="DL91" s="20">
        <f>$AL$4</f>
        <v>199.99999999999997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f>$AI$5</f>
        <v>1</v>
      </c>
      <c r="DV91" s="20">
        <f>$AJ$5</f>
        <v>-403.99999999999994</v>
      </c>
      <c r="DW91" s="20">
        <f>$AK$5</f>
        <v>60805.999999999971</v>
      </c>
      <c r="DX91" s="20">
        <f>$AL$5</f>
        <v>-403.99999999999994</v>
      </c>
      <c r="DY91" s="20">
        <f>$AM$5</f>
        <v>1</v>
      </c>
      <c r="DZ91" s="20">
        <v>0</v>
      </c>
      <c r="EA91" s="20">
        <v>0</v>
      </c>
      <c r="EB91" s="20">
        <v>0</v>
      </c>
      <c r="EC91" s="20">
        <v>0</v>
      </c>
      <c r="ED91" s="20">
        <v>0</v>
      </c>
      <c r="EE91" s="20">
        <v>0</v>
      </c>
      <c r="EF91" s="20">
        <v>0</v>
      </c>
      <c r="EG91" s="20">
        <f>$AJ$6</f>
        <v>199.99999999999997</v>
      </c>
      <c r="EH91" s="20">
        <f>$AK$6</f>
        <v>-40399.999999999985</v>
      </c>
      <c r="EI91" s="20">
        <f>$AL$6</f>
        <v>199.99999999999997</v>
      </c>
      <c r="EJ91" s="20">
        <v>0</v>
      </c>
      <c r="EK91" s="20">
        <v>0</v>
      </c>
      <c r="EL91" s="20">
        <v>0</v>
      </c>
      <c r="EM91" s="20">
        <v>0</v>
      </c>
      <c r="EN91" s="20">
        <v>0</v>
      </c>
      <c r="EO91" s="20">
        <v>0</v>
      </c>
      <c r="EP91" s="20">
        <v>0</v>
      </c>
      <c r="EQ91" s="20">
        <f>$AK$7</f>
        <v>9999.9999999999964</v>
      </c>
      <c r="ER91" s="20">
        <v>0</v>
      </c>
      <c r="ES91" s="20">
        <v>0</v>
      </c>
      <c r="ET91" s="20">
        <v>0</v>
      </c>
      <c r="EU91" s="60"/>
      <c r="EV91" s="60"/>
      <c r="EW91" s="7">
        <v>0</v>
      </c>
      <c r="EY91" s="5">
        <v>47</v>
      </c>
      <c r="EZ91" s="50">
        <v>-24121657341197.172</v>
      </c>
    </row>
    <row r="92" spans="1:156" x14ac:dyDescent="0.25">
      <c r="A92" s="1" t="s">
        <v>147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20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f>$AK$3</f>
        <v>9999.9999999999964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f>$AJ$4</f>
        <v>199.99999999999997</v>
      </c>
      <c r="DL92" s="20">
        <f>$AK$4</f>
        <v>-40399.999999999985</v>
      </c>
      <c r="DM92" s="20">
        <f>$AL$4</f>
        <v>199.99999999999997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20">
        <f>$AI$5</f>
        <v>1</v>
      </c>
      <c r="DW92" s="20">
        <f>$AJ$5</f>
        <v>-403.99999999999994</v>
      </c>
      <c r="DX92" s="20">
        <f>$AK$5</f>
        <v>60805.999999999971</v>
      </c>
      <c r="DY92" s="20">
        <f>$AL$5</f>
        <v>-403.99999999999994</v>
      </c>
      <c r="DZ92" s="20">
        <f>$AM$5</f>
        <v>1</v>
      </c>
      <c r="EA92" s="20">
        <v>0</v>
      </c>
      <c r="EB92" s="20">
        <v>0</v>
      </c>
      <c r="EC92" s="20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f>$AJ$6</f>
        <v>199.99999999999997</v>
      </c>
      <c r="EI92" s="20">
        <f>$AK$6</f>
        <v>-40399.999999999985</v>
      </c>
      <c r="EJ92" s="20">
        <f>$AL$6</f>
        <v>199.99999999999997</v>
      </c>
      <c r="EK92" s="20">
        <v>0</v>
      </c>
      <c r="EL92" s="20">
        <v>0</v>
      </c>
      <c r="EM92" s="20">
        <v>0</v>
      </c>
      <c r="EN92" s="20">
        <v>0</v>
      </c>
      <c r="EO92" s="20">
        <v>0</v>
      </c>
      <c r="EP92" s="20">
        <v>0</v>
      </c>
      <c r="EQ92" s="20">
        <v>0</v>
      </c>
      <c r="ER92" s="20">
        <f>$AK$7</f>
        <v>9999.9999999999964</v>
      </c>
      <c r="ES92" s="20">
        <v>0</v>
      </c>
      <c r="ET92" s="20">
        <v>0</v>
      </c>
      <c r="EU92" s="60"/>
      <c r="EV92" s="60"/>
      <c r="EW92" s="7">
        <v>0</v>
      </c>
      <c r="EY92" s="5">
        <v>48</v>
      </c>
      <c r="EZ92" s="50">
        <v>-19477267582756.191</v>
      </c>
    </row>
    <row r="93" spans="1:156" x14ac:dyDescent="0.25">
      <c r="A93" s="1" t="s">
        <v>148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f>$AK$3</f>
        <v>9999.9999999999964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f>$AJ$4</f>
        <v>199.99999999999997</v>
      </c>
      <c r="DM93" s="20">
        <f>$AK$4</f>
        <v>-40399.999999999985</v>
      </c>
      <c r="DN93" s="20">
        <f>$AL$4</f>
        <v>199.99999999999997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20">
        <v>0</v>
      </c>
      <c r="DW93" s="20">
        <f>$AI$5</f>
        <v>1</v>
      </c>
      <c r="DX93" s="20">
        <f>$AJ$5</f>
        <v>-403.99999999999994</v>
      </c>
      <c r="DY93" s="20">
        <f>$AK$5</f>
        <v>60805.999999999971</v>
      </c>
      <c r="DZ93" s="20">
        <f>$AL$5</f>
        <v>-403.99999999999994</v>
      </c>
      <c r="EA93" s="20">
        <f>$AM$5</f>
        <v>1</v>
      </c>
      <c r="EB93" s="20">
        <v>0</v>
      </c>
      <c r="EC93" s="20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f>$AJ$6</f>
        <v>199.99999999999997</v>
      </c>
      <c r="EJ93" s="20">
        <f>$AK$6</f>
        <v>-40399.999999999985</v>
      </c>
      <c r="EK93" s="20">
        <f>$AL$6</f>
        <v>199.99999999999997</v>
      </c>
      <c r="EL93" s="20">
        <v>0</v>
      </c>
      <c r="EM93" s="20">
        <v>0</v>
      </c>
      <c r="EN93" s="20">
        <v>0</v>
      </c>
      <c r="EO93" s="20">
        <v>0</v>
      </c>
      <c r="EP93" s="20">
        <v>0</v>
      </c>
      <c r="EQ93" s="20">
        <v>0</v>
      </c>
      <c r="ER93" s="20">
        <v>0</v>
      </c>
      <c r="ES93" s="20">
        <f>$AK$7</f>
        <v>9999.9999999999964</v>
      </c>
      <c r="ET93" s="20">
        <v>0</v>
      </c>
      <c r="EU93" s="60"/>
      <c r="EV93" s="60"/>
      <c r="EW93" s="7">
        <v>0</v>
      </c>
      <c r="EY93" s="5">
        <v>49</v>
      </c>
      <c r="EZ93" s="50">
        <v>-12990506933496.436</v>
      </c>
    </row>
    <row r="94" spans="1:156" x14ac:dyDescent="0.25">
      <c r="A94" s="1" t="s">
        <v>149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f>$AK$3</f>
        <v>9999.9999999999964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f>$AJ$4</f>
        <v>199.99999999999997</v>
      </c>
      <c r="DN94" s="20">
        <f>$AK$4</f>
        <v>-40399.999999999985</v>
      </c>
      <c r="DO94" s="20">
        <f>$AL$4</f>
        <v>199.99999999999997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20">
        <v>0</v>
      </c>
      <c r="DW94" s="20">
        <v>0</v>
      </c>
      <c r="DX94" s="20">
        <f>$AI$5</f>
        <v>1</v>
      </c>
      <c r="DY94" s="20">
        <f>$AJ$5</f>
        <v>-403.99999999999994</v>
      </c>
      <c r="DZ94" s="20">
        <f>$AK$5</f>
        <v>60805.999999999971</v>
      </c>
      <c r="EA94" s="20">
        <f>$AL$5</f>
        <v>-403.99999999999994</v>
      </c>
      <c r="EB94" s="20">
        <f>$AM$5</f>
        <v>1</v>
      </c>
      <c r="EC94" s="20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20">
        <f>$AJ$6</f>
        <v>199.99999999999997</v>
      </c>
      <c r="EK94" s="20">
        <f>$AK$6</f>
        <v>-40399.999999999985</v>
      </c>
      <c r="EL94" s="20">
        <f>$AL$6</f>
        <v>199.99999999999997</v>
      </c>
      <c r="EM94" s="20">
        <v>0</v>
      </c>
      <c r="EN94" s="20">
        <v>0</v>
      </c>
      <c r="EO94" s="20">
        <v>0</v>
      </c>
      <c r="EP94" s="20">
        <v>0</v>
      </c>
      <c r="EQ94" s="20">
        <v>0</v>
      </c>
      <c r="ER94" s="20">
        <v>0</v>
      </c>
      <c r="ES94" s="20">
        <v>0</v>
      </c>
      <c r="ET94" s="20">
        <f>$AK$7</f>
        <v>9999.9999999999964</v>
      </c>
      <c r="EU94" s="60"/>
      <c r="EV94" s="60"/>
      <c r="EW94" s="7">
        <v>0</v>
      </c>
      <c r="EY94" s="5" t="str">
        <v>49a</v>
      </c>
      <c r="EZ94" s="50">
        <v>-4661375393155.4277</v>
      </c>
    </row>
    <row r="95" spans="1:156" x14ac:dyDescent="0.25">
      <c r="A95" s="1" t="s">
        <v>150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f>1/D8/D8/D8/D8</f>
        <v>10000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f>-4/D8/D8/D8/D8</f>
        <v>-40000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f>2/D8/D8</f>
        <v>200</v>
      </c>
      <c r="DO95" s="20">
        <f>-4/D8/D8+6/D8/D8/D8/D8</f>
        <v>59600</v>
      </c>
      <c r="DP95" s="20">
        <f>2/D8/D8</f>
        <v>200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20">
        <v>0</v>
      </c>
      <c r="DW95" s="20">
        <v>0</v>
      </c>
      <c r="DX95" s="20">
        <v>1</v>
      </c>
      <c r="DY95" s="20">
        <v>-4</v>
      </c>
      <c r="DZ95" s="20">
        <f>6-4/D8/D8</f>
        <v>-394</v>
      </c>
      <c r="EA95" s="20">
        <f>-4+8/D8/D8-4/D8/D8/D8/D8</f>
        <v>-39204</v>
      </c>
      <c r="EB95" s="20">
        <f>1-4/D8/D8</f>
        <v>-399</v>
      </c>
      <c r="EC95" s="20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20">
        <v>0</v>
      </c>
      <c r="EK95" s="20">
        <f>2/D8/D8</f>
        <v>200</v>
      </c>
      <c r="EL95" s="20">
        <f>-4/D8/D8+1/D8/D8/D8/D8</f>
        <v>9600</v>
      </c>
      <c r="EM95" s="20">
        <f>2/D8/D8</f>
        <v>200</v>
      </c>
      <c r="EN95" s="20">
        <v>0</v>
      </c>
      <c r="EO95" s="20">
        <v>0</v>
      </c>
      <c r="EP95" s="20">
        <v>0</v>
      </c>
      <c r="EQ95" s="20">
        <v>0</v>
      </c>
      <c r="ER95" s="20">
        <v>0</v>
      </c>
      <c r="ES95" s="20">
        <v>0</v>
      </c>
      <c r="ET95" s="20">
        <v>0</v>
      </c>
      <c r="EU95" s="60"/>
      <c r="EV95" s="60"/>
      <c r="EW95" s="7">
        <v>0</v>
      </c>
      <c r="EY95" s="5" t="str">
        <v>49b</v>
      </c>
      <c r="EZ95" s="50">
        <v>5510127117676.0195</v>
      </c>
    </row>
    <row r="96" spans="1:156" s="17" customFormat="1" x14ac:dyDescent="0.25">
      <c r="A96" s="17" t="s">
        <v>266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f>-I6/D8</f>
        <v>0</v>
      </c>
      <c r="J96" s="20">
        <f>3/D8/D8/D8+2*I6/D8</f>
        <v>3000</v>
      </c>
      <c r="K96" s="20">
        <f>-I6/D8</f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f>-10/D8/D8/D8</f>
        <v>-10000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f>I6/D8</f>
        <v>0</v>
      </c>
      <c r="AG96" s="20">
        <f>12/D8/D8/D8-2*I6/D8</f>
        <v>12000</v>
      </c>
      <c r="AH96" s="20">
        <f>I6/D8</f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f>-6/D8/D8/D8</f>
        <v>-6000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20">
        <v>0</v>
      </c>
      <c r="BG96" s="20">
        <f>1/D8/D8/D8</f>
        <v>1000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20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20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20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20">
        <v>0</v>
      </c>
      <c r="EK96" s="20">
        <v>0</v>
      </c>
      <c r="EL96" s="20">
        <v>0</v>
      </c>
      <c r="EM96" s="20">
        <v>0</v>
      </c>
      <c r="EN96" s="20">
        <v>0</v>
      </c>
      <c r="EO96" s="20">
        <v>0</v>
      </c>
      <c r="EP96" s="20">
        <v>0</v>
      </c>
      <c r="EQ96" s="20">
        <v>0</v>
      </c>
      <c r="ER96" s="20">
        <v>0</v>
      </c>
      <c r="ES96" s="20">
        <v>0</v>
      </c>
      <c r="ET96" s="20">
        <v>0</v>
      </c>
      <c r="EU96" s="60"/>
      <c r="EV96" s="60"/>
      <c r="EW96" s="7">
        <v>0</v>
      </c>
      <c r="EY96" s="5" t="str">
        <v>51b</v>
      </c>
      <c r="EZ96" s="53">
        <v>14750400680192.473</v>
      </c>
    </row>
    <row r="97" spans="1:156" x14ac:dyDescent="0.25">
      <c r="A97" s="1" t="s">
        <v>286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f>-1/D8/D8</f>
        <v>-100</v>
      </c>
      <c r="J97" s="20">
        <v>0</v>
      </c>
      <c r="K97" s="20">
        <f>1/D8/D8</f>
        <v>100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f>3*I6+2/D8/D8</f>
        <v>200</v>
      </c>
      <c r="U97" s="20">
        <f>-10*I6</f>
        <v>0</v>
      </c>
      <c r="V97" s="20">
        <f>12*I6-2/D8/D8</f>
        <v>-200</v>
      </c>
      <c r="W97" s="20">
        <f>-6*I6</f>
        <v>0</v>
      </c>
      <c r="X97" s="20">
        <f>I6</f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f>-1/D8/D8</f>
        <v>-100</v>
      </c>
      <c r="AG97" s="20">
        <v>0</v>
      </c>
      <c r="AH97" s="20">
        <f>1/D8/D8</f>
        <v>100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20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20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20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20">
        <v>0</v>
      </c>
      <c r="EK97" s="20">
        <v>0</v>
      </c>
      <c r="EL97" s="20">
        <v>0</v>
      </c>
      <c r="EM97" s="20">
        <v>0</v>
      </c>
      <c r="EN97" s="20">
        <v>0</v>
      </c>
      <c r="EO97" s="20">
        <v>0</v>
      </c>
      <c r="EP97" s="20">
        <v>0</v>
      </c>
      <c r="EQ97" s="20">
        <v>0</v>
      </c>
      <c r="ER97" s="20">
        <v>0</v>
      </c>
      <c r="ES97" s="20">
        <v>0</v>
      </c>
      <c r="ET97" s="20">
        <v>0</v>
      </c>
      <c r="EU97" s="60"/>
      <c r="EV97" s="60"/>
      <c r="EW97" s="7">
        <f>-$G$8*2*$D$6*$D$6*$D$6*(1+$I$6)*(1+$I$6)</f>
        <v>-3.90625</v>
      </c>
      <c r="EY97" s="5" t="str">
        <v>51a</v>
      </c>
      <c r="EZ97" s="50">
        <v>4655823382506.3115</v>
      </c>
    </row>
    <row r="98" spans="1:156" x14ac:dyDescent="0.25">
      <c r="A98" s="1" t="s">
        <v>287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f>-(2+I6)/D8/D8</f>
        <v>-200</v>
      </c>
      <c r="J98" s="20">
        <v>0</v>
      </c>
      <c r="K98" s="20">
        <f>(2+I6)/D8/D8</f>
        <v>200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f>-3+(4+2*I6)/D8/D8</f>
        <v>397</v>
      </c>
      <c r="U98" s="20">
        <v>10</v>
      </c>
      <c r="V98" s="20">
        <f>-12-(4+2*I6)/D8/D8</f>
        <v>-412</v>
      </c>
      <c r="W98" s="20">
        <v>6</v>
      </c>
      <c r="X98" s="20">
        <v>-1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f>-(2+I6)/D8/D8</f>
        <v>-200</v>
      </c>
      <c r="AG98" s="20">
        <v>0</v>
      </c>
      <c r="AH98" s="20">
        <f>(2+I6)/D8/D8</f>
        <v>200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20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20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20">
        <v>0</v>
      </c>
      <c r="EK98" s="20">
        <v>0</v>
      </c>
      <c r="EL98" s="20">
        <v>0</v>
      </c>
      <c r="EM98" s="20">
        <v>0</v>
      </c>
      <c r="EN98" s="20">
        <v>0</v>
      </c>
      <c r="EO98" s="20">
        <v>0</v>
      </c>
      <c r="EP98" s="20">
        <v>0</v>
      </c>
      <c r="EQ98" s="20">
        <v>0</v>
      </c>
      <c r="ER98" s="20">
        <v>0</v>
      </c>
      <c r="ES98" s="20">
        <v>0</v>
      </c>
      <c r="ET98" s="20">
        <v>0</v>
      </c>
      <c r="EU98" s="60"/>
      <c r="EV98" s="60"/>
      <c r="EW98" s="7">
        <v>0</v>
      </c>
      <c r="EY98" s="5">
        <v>51</v>
      </c>
      <c r="EZ98" s="50">
        <v>-3596383095282.5913</v>
      </c>
    </row>
    <row r="99" spans="1:156" x14ac:dyDescent="0.25">
      <c r="A99" s="1" t="s">
        <v>288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f>-1/$D$8/$D$8</f>
        <v>-100</v>
      </c>
      <c r="K99" s="20">
        <v>0</v>
      </c>
      <c r="L99" s="20">
        <f>1/$D$8/$D$8</f>
        <v>100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f>$I$6</f>
        <v>0</v>
      </c>
      <c r="U99" s="20">
        <f>-2*$I$6+2/$D$8/$D$8</f>
        <v>200</v>
      </c>
      <c r="V99" s="20">
        <v>0</v>
      </c>
      <c r="W99" s="20">
        <f>2*$I$6-2/$D$8/$D$8</f>
        <v>-200</v>
      </c>
      <c r="X99" s="20">
        <f>-$I$6</f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f>-1/$D$8/$D$8</f>
        <v>-100</v>
      </c>
      <c r="AH99" s="20">
        <v>0</v>
      </c>
      <c r="AI99" s="20">
        <f>1/$D$8/$D$8</f>
        <v>100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20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20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20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20">
        <v>0</v>
      </c>
      <c r="EK99" s="20">
        <v>0</v>
      </c>
      <c r="EL99" s="20">
        <v>0</v>
      </c>
      <c r="EM99" s="20">
        <v>0</v>
      </c>
      <c r="EN99" s="20">
        <v>0</v>
      </c>
      <c r="EO99" s="20">
        <v>0</v>
      </c>
      <c r="EP99" s="20">
        <v>0</v>
      </c>
      <c r="EQ99" s="20">
        <v>0</v>
      </c>
      <c r="ER99" s="20">
        <v>0</v>
      </c>
      <c r="ES99" s="20">
        <v>0</v>
      </c>
      <c r="ET99" s="20">
        <v>0</v>
      </c>
      <c r="EU99" s="60"/>
      <c r="EV99" s="60"/>
      <c r="EW99" s="7">
        <f>-$G$8*2*$D$6*$D$6*$D$6*(1+$I$6)*(1+$I$6)</f>
        <v>-3.90625</v>
      </c>
      <c r="EY99" s="5">
        <v>52</v>
      </c>
      <c r="EZ99" s="50">
        <v>-10006218683066.238</v>
      </c>
    </row>
    <row r="100" spans="1:156" x14ac:dyDescent="0.25">
      <c r="A100" s="1" t="s">
        <v>289</v>
      </c>
      <c r="B100" s="20">
        <f>1/$D$8/$D$8/$D$8</f>
        <v>1000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f>-$I$6/$D$8</f>
        <v>0</v>
      </c>
      <c r="K100" s="20">
        <f>-2/$D$8/$D$8/$D$8+2*$I$6/$D$8</f>
        <v>-2000</v>
      </c>
      <c r="L100" s="20">
        <f>-$I$6/$D$8</f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f>$I$6/$D$8</f>
        <v>0</v>
      </c>
      <c r="AH100" s="20">
        <f>2/$D$8/$D$8/$D$8-2*$I$6/$D$8</f>
        <v>2000</v>
      </c>
      <c r="AI100" s="20">
        <f>$I$6/$D$8</f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f>-1/$D$8/$D$8/$D$8</f>
        <v>-1000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20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20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20">
        <v>0</v>
      </c>
      <c r="EK100" s="20">
        <v>0</v>
      </c>
      <c r="EL100" s="20">
        <v>0</v>
      </c>
      <c r="EM100" s="20">
        <v>0</v>
      </c>
      <c r="EN100" s="20">
        <v>0</v>
      </c>
      <c r="EO100" s="20">
        <v>0</v>
      </c>
      <c r="EP100" s="20">
        <v>0</v>
      </c>
      <c r="EQ100" s="20">
        <v>0</v>
      </c>
      <c r="ER100" s="20">
        <v>0</v>
      </c>
      <c r="ES100" s="20">
        <v>0</v>
      </c>
      <c r="ET100" s="20">
        <v>0</v>
      </c>
      <c r="EU100" s="60"/>
      <c r="EV100" s="60"/>
      <c r="EW100" s="7">
        <v>0</v>
      </c>
      <c r="EY100" s="5">
        <v>53</v>
      </c>
      <c r="EZ100" s="50">
        <v>-14573683381037.254</v>
      </c>
    </row>
    <row r="101" spans="1:156" x14ac:dyDescent="0.25">
      <c r="A101" s="1" t="s">
        <v>290</v>
      </c>
      <c r="B101" s="20">
        <v>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f>-1/$D$8/$D$8</f>
        <v>-100</v>
      </c>
      <c r="L101" s="20">
        <v>0</v>
      </c>
      <c r="M101" s="20">
        <f>1/$D$8/$D$8</f>
        <v>100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f>$I$6</f>
        <v>0</v>
      </c>
      <c r="V101" s="20">
        <f>-2*$I$6+2/$D$8/$D$8</f>
        <v>200</v>
      </c>
      <c r="W101" s="20">
        <v>0</v>
      </c>
      <c r="X101" s="20">
        <f>2*$I$6-2/$D$8/$D$8</f>
        <v>-200</v>
      </c>
      <c r="Y101" s="20">
        <f>-$I$6</f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f>-1/$D$8/$D$8</f>
        <v>-100</v>
      </c>
      <c r="AI101" s="20">
        <v>0</v>
      </c>
      <c r="AJ101" s="20">
        <f>1/$D$8/$D$8</f>
        <v>100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20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20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20">
        <v>0</v>
      </c>
      <c r="EK101" s="20">
        <v>0</v>
      </c>
      <c r="EL101" s="20">
        <v>0</v>
      </c>
      <c r="EM101" s="20">
        <v>0</v>
      </c>
      <c r="EN101" s="20">
        <v>0</v>
      </c>
      <c r="EO101" s="20">
        <v>0</v>
      </c>
      <c r="EP101" s="20">
        <v>0</v>
      </c>
      <c r="EQ101" s="20">
        <v>0</v>
      </c>
      <c r="ER101" s="20">
        <v>0</v>
      </c>
      <c r="ES101" s="20">
        <v>0</v>
      </c>
      <c r="ET101" s="20">
        <v>0</v>
      </c>
      <c r="EU101" s="60"/>
      <c r="EV101" s="60"/>
      <c r="EW101" s="7">
        <f>-$G$8*2*$D$6*$D$6*$D$6*(1+$I$6)*(1+$I$6)</f>
        <v>-3.90625</v>
      </c>
      <c r="EY101" s="5">
        <v>54</v>
      </c>
      <c r="EZ101" s="50">
        <v>-17298777188473.445</v>
      </c>
    </row>
    <row r="102" spans="1:156" x14ac:dyDescent="0.25">
      <c r="A102" s="1" t="s">
        <v>291</v>
      </c>
      <c r="B102" s="20">
        <v>0</v>
      </c>
      <c r="C102" s="20">
        <f>1/$D$8/$D$8/$D$8</f>
        <v>1000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f>-$I$6/$D$8</f>
        <v>0</v>
      </c>
      <c r="L102" s="20">
        <f>-2/$D$8/$D$8/$D$8+2*$I$6/$D$8</f>
        <v>-2000</v>
      </c>
      <c r="M102" s="20">
        <f>-$I$6/$D$8</f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f>$I$6/$D$8</f>
        <v>0</v>
      </c>
      <c r="AI102" s="20">
        <f>2/$D$8/$D$8/$D$8-2*$I$6/$D$8</f>
        <v>2000</v>
      </c>
      <c r="AJ102" s="20">
        <f>$I$6/$D$8</f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f>-1/$D$8/$D$8/$D$8</f>
        <v>-1000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20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20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20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20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20">
        <v>0</v>
      </c>
      <c r="EK102" s="20">
        <v>0</v>
      </c>
      <c r="EL102" s="20">
        <v>0</v>
      </c>
      <c r="EM102" s="20">
        <v>0</v>
      </c>
      <c r="EN102" s="20">
        <v>0</v>
      </c>
      <c r="EO102" s="20">
        <v>0</v>
      </c>
      <c r="EP102" s="20">
        <v>0</v>
      </c>
      <c r="EQ102" s="20">
        <v>0</v>
      </c>
      <c r="ER102" s="20">
        <v>0</v>
      </c>
      <c r="ES102" s="20">
        <v>0</v>
      </c>
      <c r="ET102" s="20">
        <v>0</v>
      </c>
      <c r="EU102" s="60"/>
      <c r="EV102" s="60"/>
      <c r="EW102" s="7">
        <v>0</v>
      </c>
      <c r="EY102" s="5">
        <v>55</v>
      </c>
      <c r="EZ102" s="50">
        <v>-18181500105011.387</v>
      </c>
    </row>
    <row r="103" spans="1:156" x14ac:dyDescent="0.25">
      <c r="A103" s="1" t="s">
        <v>292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f>-1/$D$8/$D$8</f>
        <v>-100</v>
      </c>
      <c r="M103" s="20">
        <v>0</v>
      </c>
      <c r="N103" s="20">
        <f>1/$D$8/$D$8</f>
        <v>100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f>$I$6</f>
        <v>0</v>
      </c>
      <c r="W103" s="20">
        <f>-2*$I$6+2/$D$8/$D$8</f>
        <v>200</v>
      </c>
      <c r="X103" s="20">
        <v>0</v>
      </c>
      <c r="Y103" s="20">
        <f>2*$I$6-2/$D$8/$D$8</f>
        <v>-200</v>
      </c>
      <c r="Z103" s="20">
        <f>-$I$6</f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f>-1/$D$8/$D$8</f>
        <v>-100</v>
      </c>
      <c r="AJ103" s="20">
        <v>0</v>
      </c>
      <c r="AK103" s="20">
        <f>1/$D$8/$D$8</f>
        <v>100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20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20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20">
        <v>0</v>
      </c>
      <c r="EK103" s="20">
        <v>0</v>
      </c>
      <c r="EL103" s="20">
        <v>0</v>
      </c>
      <c r="EM103" s="20">
        <v>0</v>
      </c>
      <c r="EN103" s="20">
        <v>0</v>
      </c>
      <c r="EO103" s="20">
        <v>0</v>
      </c>
      <c r="EP103" s="20">
        <v>0</v>
      </c>
      <c r="EQ103" s="20">
        <v>0</v>
      </c>
      <c r="ER103" s="20">
        <v>0</v>
      </c>
      <c r="ES103" s="20">
        <v>0</v>
      </c>
      <c r="ET103" s="20">
        <v>0</v>
      </c>
      <c r="EU103" s="60"/>
      <c r="EV103" s="60"/>
      <c r="EW103" s="7">
        <f>-$G$8*2*$D$6*$D$6*$D$6*(1+$I$6)*(1+$I$6)</f>
        <v>-3.90625</v>
      </c>
      <c r="EY103" s="5">
        <v>56</v>
      </c>
      <c r="EZ103" s="50">
        <v>-17221852130285.658</v>
      </c>
    </row>
    <row r="104" spans="1:156" x14ac:dyDescent="0.25">
      <c r="A104" s="1" t="s">
        <v>293</v>
      </c>
      <c r="B104" s="20">
        <v>0</v>
      </c>
      <c r="C104" s="20">
        <v>0</v>
      </c>
      <c r="D104" s="20">
        <f>1/$D$8/$D$8/$D$8</f>
        <v>1000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f>-$I$6/$D$8</f>
        <v>0</v>
      </c>
      <c r="M104" s="20">
        <f>-2/$D$8/$D$8/$D$8+2*$I$6/$D$8</f>
        <v>-2000</v>
      </c>
      <c r="N104" s="20">
        <f>-$I$6/$D$8</f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f>$I$6/$D$8</f>
        <v>0</v>
      </c>
      <c r="AJ104" s="20">
        <f>2/$D$8/$D$8/$D$8-2*$I$6/$D$8</f>
        <v>2000</v>
      </c>
      <c r="AK104" s="20">
        <f>$I$6/$D$8</f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f>-1/$D$8/$D$8/$D$8</f>
        <v>-1000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20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20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20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20">
        <v>0</v>
      </c>
      <c r="EK104" s="20">
        <v>0</v>
      </c>
      <c r="EL104" s="20">
        <v>0</v>
      </c>
      <c r="EM104" s="20">
        <v>0</v>
      </c>
      <c r="EN104" s="20">
        <v>0</v>
      </c>
      <c r="EO104" s="20">
        <v>0</v>
      </c>
      <c r="EP104" s="20">
        <v>0</v>
      </c>
      <c r="EQ104" s="20">
        <v>0</v>
      </c>
      <c r="ER104" s="20">
        <v>0</v>
      </c>
      <c r="ES104" s="20">
        <v>0</v>
      </c>
      <c r="ET104" s="20">
        <v>0</v>
      </c>
      <c r="EU104" s="60"/>
      <c r="EV104" s="60"/>
      <c r="EW104" s="7">
        <v>0</v>
      </c>
      <c r="EY104" s="5">
        <v>57</v>
      </c>
      <c r="EZ104" s="50">
        <v>-14419833264223.195</v>
      </c>
    </row>
    <row r="105" spans="1:156" x14ac:dyDescent="0.25">
      <c r="A105" s="1" t="s">
        <v>294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f>-1/$D$8/$D$8</f>
        <v>-100</v>
      </c>
      <c r="N105" s="20">
        <v>0</v>
      </c>
      <c r="O105" s="20">
        <f>1/$D$8/$D$8</f>
        <v>100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f>$I$6</f>
        <v>0</v>
      </c>
      <c r="X105" s="20">
        <f>-2*$I$6+2/$D$8/$D$8</f>
        <v>200</v>
      </c>
      <c r="Y105" s="20">
        <v>0</v>
      </c>
      <c r="Z105" s="20">
        <f>2*$I$6-2/$D$8/$D$8</f>
        <v>-200</v>
      </c>
      <c r="AA105" s="20">
        <f>-$I$6</f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f>-1/$D$8/$D$8</f>
        <v>-100</v>
      </c>
      <c r="AK105" s="20">
        <v>0</v>
      </c>
      <c r="AL105" s="20">
        <f>1/$D$8/$D$8</f>
        <v>100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20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20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20">
        <v>0</v>
      </c>
      <c r="EK105" s="20">
        <v>0</v>
      </c>
      <c r="EL105" s="20">
        <v>0</v>
      </c>
      <c r="EM105" s="20">
        <v>0</v>
      </c>
      <c r="EN105" s="20">
        <v>0</v>
      </c>
      <c r="EO105" s="20">
        <v>0</v>
      </c>
      <c r="EP105" s="20">
        <v>0</v>
      </c>
      <c r="EQ105" s="20">
        <v>0</v>
      </c>
      <c r="ER105" s="20">
        <v>0</v>
      </c>
      <c r="ES105" s="20">
        <v>0</v>
      </c>
      <c r="ET105" s="20">
        <v>0</v>
      </c>
      <c r="EU105" s="60"/>
      <c r="EV105" s="60"/>
      <c r="EW105" s="7">
        <f>-$G$8*2*$D$6*$D$6*$D$6*(1+$I$6)*(1+$I$6)</f>
        <v>-3.90625</v>
      </c>
      <c r="EY105" s="5">
        <v>58</v>
      </c>
      <c r="EZ105" s="50">
        <v>-9775443506663.8594</v>
      </c>
    </row>
    <row r="106" spans="1:156" x14ac:dyDescent="0.25">
      <c r="A106" s="1" t="s">
        <v>295</v>
      </c>
      <c r="B106" s="20">
        <v>0</v>
      </c>
      <c r="C106" s="20">
        <v>0</v>
      </c>
      <c r="D106" s="20">
        <v>0</v>
      </c>
      <c r="E106" s="20">
        <f>1/$D$8/$D$8/$D$8</f>
        <v>1000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f>-$I$6/$D$8</f>
        <v>0</v>
      </c>
      <c r="N106" s="20">
        <f>-2/$D$8/$D$8/$D$8+2*$I$6/$D$8</f>
        <v>-2000</v>
      </c>
      <c r="O106" s="20">
        <f>-$I$6/$D$8</f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f>$I$6/$D$8</f>
        <v>0</v>
      </c>
      <c r="AK106" s="20">
        <f>2/$D$8/$D$8/$D$8-2*$I$6/$D$8</f>
        <v>2000</v>
      </c>
      <c r="AL106" s="20">
        <f>$I$6/$D$8</f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f>-1/$D$8/$D$8/$D$8</f>
        <v>-1000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20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20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20">
        <v>0</v>
      </c>
      <c r="EK106" s="20">
        <v>0</v>
      </c>
      <c r="EL106" s="20">
        <v>0</v>
      </c>
      <c r="EM106" s="20">
        <v>0</v>
      </c>
      <c r="EN106" s="20">
        <v>0</v>
      </c>
      <c r="EO106" s="20">
        <v>0</v>
      </c>
      <c r="EP106" s="20">
        <v>0</v>
      </c>
      <c r="EQ106" s="20">
        <v>0</v>
      </c>
      <c r="ER106" s="20">
        <v>0</v>
      </c>
      <c r="ES106" s="20">
        <v>0</v>
      </c>
      <c r="ET106" s="20">
        <v>0</v>
      </c>
      <c r="EU106" s="60"/>
      <c r="EV106" s="60"/>
      <c r="EW106" s="7">
        <v>0</v>
      </c>
      <c r="EY106" s="5">
        <v>59</v>
      </c>
      <c r="EZ106" s="50">
        <v>-3288682857715.0815</v>
      </c>
    </row>
    <row r="107" spans="1:156" x14ac:dyDescent="0.25">
      <c r="A107" s="1" t="s">
        <v>296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f>-1/$D$8/$D$8</f>
        <v>-100</v>
      </c>
      <c r="O107" s="20">
        <v>0</v>
      </c>
      <c r="P107" s="20">
        <f>1/$D$8/$D$8</f>
        <v>100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f>$I$6</f>
        <v>0</v>
      </c>
      <c r="Y107" s="20">
        <f>-2*$I$6+2/$D$8/$D$8</f>
        <v>200</v>
      </c>
      <c r="Z107" s="20">
        <v>0</v>
      </c>
      <c r="AA107" s="20">
        <f>2*$I$6-2/$D$8/$D$8</f>
        <v>-200</v>
      </c>
      <c r="AB107" s="20">
        <f>-$I$6</f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f>-1/$D$8/$D$8</f>
        <v>-100</v>
      </c>
      <c r="AL107" s="20">
        <v>0</v>
      </c>
      <c r="AM107" s="20">
        <f>1/$D$8/$D$8</f>
        <v>100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20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20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20">
        <v>0</v>
      </c>
      <c r="EK107" s="20">
        <v>0</v>
      </c>
      <c r="EL107" s="20">
        <v>0</v>
      </c>
      <c r="EM107" s="20">
        <v>0</v>
      </c>
      <c r="EN107" s="20">
        <v>0</v>
      </c>
      <c r="EO107" s="20">
        <v>0</v>
      </c>
      <c r="EP107" s="20">
        <v>0</v>
      </c>
      <c r="EQ107" s="20">
        <v>0</v>
      </c>
      <c r="ER107" s="20">
        <v>0</v>
      </c>
      <c r="ES107" s="20">
        <v>0</v>
      </c>
      <c r="ET107" s="20">
        <v>0</v>
      </c>
      <c r="EU107" s="60"/>
      <c r="EV107" s="60"/>
      <c r="EW107" s="7">
        <f>-$G$8*2*$D$6*$D$6*$D$6*(1+$I$6)*(1+$I$6)</f>
        <v>-3.90625</v>
      </c>
      <c r="EY107" s="5" t="str">
        <v>59a</v>
      </c>
      <c r="EZ107" s="50">
        <v>5040448682635.1367</v>
      </c>
    </row>
    <row r="108" spans="1:156" x14ac:dyDescent="0.25">
      <c r="A108" s="1" t="s">
        <v>297</v>
      </c>
      <c r="B108" s="20">
        <v>0</v>
      </c>
      <c r="C108" s="20">
        <v>0</v>
      </c>
      <c r="D108" s="20">
        <v>0</v>
      </c>
      <c r="E108" s="20">
        <v>0</v>
      </c>
      <c r="F108" s="20">
        <f>1/$D$8/$D$8/$D$8</f>
        <v>1000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f>-$I$6/$D$8</f>
        <v>0</v>
      </c>
      <c r="O108" s="20">
        <f>-2/$D$8/$D$8/$D$8+2*$I$6/$D$8</f>
        <v>-2000</v>
      </c>
      <c r="P108" s="20">
        <f>-$I$6/$D$8</f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f>$I$6/$D$8</f>
        <v>0</v>
      </c>
      <c r="AL108" s="20">
        <f>2/$D$8/$D$8/$D$8-2*$I$6/$D$8</f>
        <v>2000</v>
      </c>
      <c r="AM108" s="20">
        <f>$I$6/$D$8</f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f>-1/$D$8/$D$8/$D$8</f>
        <v>-1000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20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20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20">
        <v>0</v>
      </c>
      <c r="EK108" s="20">
        <v>0</v>
      </c>
      <c r="EL108" s="20">
        <v>0</v>
      </c>
      <c r="EM108" s="20">
        <v>0</v>
      </c>
      <c r="EN108" s="20">
        <v>0</v>
      </c>
      <c r="EO108" s="20">
        <v>0</v>
      </c>
      <c r="EP108" s="20">
        <v>0</v>
      </c>
      <c r="EQ108" s="20">
        <v>0</v>
      </c>
      <c r="ER108" s="20">
        <v>0</v>
      </c>
      <c r="ES108" s="20">
        <v>0</v>
      </c>
      <c r="ET108" s="20">
        <v>0</v>
      </c>
      <c r="EU108" s="60"/>
      <c r="EV108" s="60"/>
      <c r="EW108" s="7">
        <v>0</v>
      </c>
      <c r="EY108" s="5" t="str">
        <v>59b</v>
      </c>
      <c r="EZ108" s="50">
        <v>15211951037086.387</v>
      </c>
    </row>
    <row r="109" spans="1:156" x14ac:dyDescent="0.25">
      <c r="A109" s="1" t="s">
        <v>298</v>
      </c>
      <c r="B109" s="20">
        <v>0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f>-1/$D$8/$D$8</f>
        <v>-100</v>
      </c>
      <c r="P109" s="20">
        <v>0</v>
      </c>
      <c r="Q109" s="20">
        <f>1/$D$8/$D$8</f>
        <v>100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f>$I$6</f>
        <v>0</v>
      </c>
      <c r="Z109" s="20">
        <f>-2*$I$6+2/$D$8/$D$8</f>
        <v>200</v>
      </c>
      <c r="AA109" s="20">
        <v>0</v>
      </c>
      <c r="AB109" s="20">
        <f>2*$I$6-2/$D$8/$D$8</f>
        <v>-200</v>
      </c>
      <c r="AC109" s="20">
        <f>-$I$6</f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f>-1/$D$8/$D$8</f>
        <v>-100</v>
      </c>
      <c r="AM109" s="20">
        <v>0</v>
      </c>
      <c r="AN109" s="20">
        <f>1/$D$8/$D$8</f>
        <v>100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0">
        <v>0</v>
      </c>
      <c r="DA109" s="20">
        <v>0</v>
      </c>
      <c r="DB109" s="20">
        <v>0</v>
      </c>
      <c r="DC109" s="20">
        <v>0</v>
      </c>
      <c r="DD109" s="20">
        <v>0</v>
      </c>
      <c r="DE109" s="20">
        <v>0</v>
      </c>
      <c r="DF109" s="20">
        <v>0</v>
      </c>
      <c r="DG109" s="20">
        <v>0</v>
      </c>
      <c r="DH109" s="20">
        <v>0</v>
      </c>
      <c r="DI109" s="20">
        <v>0</v>
      </c>
      <c r="DJ109" s="20">
        <v>0</v>
      </c>
      <c r="DK109" s="20">
        <v>0</v>
      </c>
      <c r="DL109" s="20">
        <v>0</v>
      </c>
      <c r="DM109" s="20">
        <v>0</v>
      </c>
      <c r="DN109" s="20">
        <v>0</v>
      </c>
      <c r="DO109" s="20">
        <v>0</v>
      </c>
      <c r="DP109" s="20">
        <v>0</v>
      </c>
      <c r="DQ109" s="20">
        <v>0</v>
      </c>
      <c r="DR109" s="20">
        <v>0</v>
      </c>
      <c r="DS109" s="20">
        <v>0</v>
      </c>
      <c r="DT109" s="20">
        <v>0</v>
      </c>
      <c r="DU109" s="20">
        <v>0</v>
      </c>
      <c r="DV109" s="20">
        <v>0</v>
      </c>
      <c r="DW109" s="20">
        <v>0</v>
      </c>
      <c r="DX109" s="20">
        <v>0</v>
      </c>
      <c r="DY109" s="20">
        <v>0</v>
      </c>
      <c r="DZ109" s="20">
        <v>0</v>
      </c>
      <c r="EA109" s="20">
        <v>0</v>
      </c>
      <c r="EB109" s="20">
        <v>0</v>
      </c>
      <c r="EC109" s="20">
        <v>0</v>
      </c>
      <c r="ED109" s="20">
        <v>0</v>
      </c>
      <c r="EE109" s="20">
        <v>0</v>
      </c>
      <c r="EF109" s="20">
        <v>0</v>
      </c>
      <c r="EG109" s="20">
        <v>0</v>
      </c>
      <c r="EH109" s="20">
        <v>0</v>
      </c>
      <c r="EI109" s="20">
        <v>0</v>
      </c>
      <c r="EJ109" s="20">
        <v>0</v>
      </c>
      <c r="EK109" s="20">
        <v>0</v>
      </c>
      <c r="EL109" s="20">
        <v>0</v>
      </c>
      <c r="EM109" s="20">
        <v>0</v>
      </c>
      <c r="EN109" s="20">
        <v>0</v>
      </c>
      <c r="EO109" s="20">
        <v>0</v>
      </c>
      <c r="EP109" s="20">
        <v>0</v>
      </c>
      <c r="EQ109" s="20">
        <v>0</v>
      </c>
      <c r="ER109" s="20">
        <v>0</v>
      </c>
      <c r="ES109" s="20">
        <v>0</v>
      </c>
      <c r="ET109" s="20">
        <v>0</v>
      </c>
      <c r="EU109" s="60"/>
      <c r="EV109" s="60"/>
      <c r="EW109" s="7">
        <f>-$G$8*2*$D$6*$D$6*$D$6*(1+$I$6)*(1+$I$6)</f>
        <v>-3.90625</v>
      </c>
      <c r="EY109" s="5" t="str">
        <v>61b</v>
      </c>
      <c r="EZ109" s="50">
        <v>24443013004865.516</v>
      </c>
    </row>
    <row r="110" spans="1:156" x14ac:dyDescent="0.25">
      <c r="A110" s="1" t="s">
        <v>299</v>
      </c>
      <c r="B110" s="20">
        <v>0</v>
      </c>
      <c r="C110" s="20">
        <v>0</v>
      </c>
      <c r="D110" s="20">
        <v>0</v>
      </c>
      <c r="E110" s="20">
        <v>0</v>
      </c>
      <c r="F110" s="20">
        <v>0</v>
      </c>
      <c r="G110" s="20">
        <f>1/$D$8/$D$8/$D$8</f>
        <v>1000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f>-$I$6/$D$8</f>
        <v>0</v>
      </c>
      <c r="P110" s="20">
        <f>-2/$D$8/$D$8/$D$8+2*$I$6/$D$8</f>
        <v>-2000</v>
      </c>
      <c r="Q110" s="20">
        <f>-$I$6/$D$8</f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f>$I$6/$D$8</f>
        <v>0</v>
      </c>
      <c r="AM110" s="20">
        <f>2/$D$8/$D$8/$D$8-2*$I$6/$D$8</f>
        <v>2000</v>
      </c>
      <c r="AN110" s="20">
        <f>$I$6/$D$8</f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f>-1/$D$8/$D$8/$D$8</f>
        <v>-1000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0">
        <v>0</v>
      </c>
      <c r="DA110" s="20">
        <v>0</v>
      </c>
      <c r="DB110" s="20">
        <v>0</v>
      </c>
      <c r="DC110" s="20">
        <v>0</v>
      </c>
      <c r="DD110" s="20">
        <v>0</v>
      </c>
      <c r="DE110" s="20">
        <v>0</v>
      </c>
      <c r="DF110" s="20">
        <v>0</v>
      </c>
      <c r="DG110" s="20">
        <v>0</v>
      </c>
      <c r="DH110" s="20">
        <v>0</v>
      </c>
      <c r="DI110" s="20">
        <v>0</v>
      </c>
      <c r="DJ110" s="20">
        <v>0</v>
      </c>
      <c r="DK110" s="20">
        <v>0</v>
      </c>
      <c r="DL110" s="20">
        <v>0</v>
      </c>
      <c r="DM110" s="20">
        <v>0</v>
      </c>
      <c r="DN110" s="20">
        <v>0</v>
      </c>
      <c r="DO110" s="20">
        <v>0</v>
      </c>
      <c r="DP110" s="20">
        <v>0</v>
      </c>
      <c r="DQ110" s="20">
        <v>0</v>
      </c>
      <c r="DR110" s="20">
        <v>0</v>
      </c>
      <c r="DS110" s="20">
        <v>0</v>
      </c>
      <c r="DT110" s="20">
        <v>0</v>
      </c>
      <c r="DU110" s="20">
        <v>0</v>
      </c>
      <c r="DV110" s="20">
        <v>0</v>
      </c>
      <c r="DW110" s="20">
        <v>0</v>
      </c>
      <c r="DX110" s="20">
        <v>0</v>
      </c>
      <c r="DY110" s="20">
        <v>0</v>
      </c>
      <c r="DZ110" s="20">
        <v>0</v>
      </c>
      <c r="EA110" s="20">
        <v>0</v>
      </c>
      <c r="EB110" s="20">
        <v>0</v>
      </c>
      <c r="EC110" s="20">
        <v>0</v>
      </c>
      <c r="ED110" s="20">
        <v>0</v>
      </c>
      <c r="EE110" s="20">
        <v>0</v>
      </c>
      <c r="EF110" s="20">
        <v>0</v>
      </c>
      <c r="EG110" s="20">
        <v>0</v>
      </c>
      <c r="EH110" s="20">
        <v>0</v>
      </c>
      <c r="EI110" s="20">
        <v>0</v>
      </c>
      <c r="EJ110" s="20">
        <v>0</v>
      </c>
      <c r="EK110" s="20">
        <v>0</v>
      </c>
      <c r="EL110" s="20">
        <v>0</v>
      </c>
      <c r="EM110" s="20">
        <v>0</v>
      </c>
      <c r="EN110" s="20">
        <v>0</v>
      </c>
      <c r="EO110" s="20">
        <v>0</v>
      </c>
      <c r="EP110" s="20">
        <v>0</v>
      </c>
      <c r="EQ110" s="20">
        <v>0</v>
      </c>
      <c r="ER110" s="20">
        <v>0</v>
      </c>
      <c r="ES110" s="20">
        <v>0</v>
      </c>
      <c r="ET110" s="20">
        <v>0</v>
      </c>
      <c r="EU110" s="60"/>
      <c r="EV110" s="60"/>
      <c r="EW110" s="7">
        <v>0</v>
      </c>
      <c r="EY110" s="5" t="str">
        <v>61a</v>
      </c>
      <c r="EZ110" s="50">
        <v>14348435625191.066</v>
      </c>
    </row>
    <row r="111" spans="1:156" x14ac:dyDescent="0.25">
      <c r="A111" s="1" t="s">
        <v>300</v>
      </c>
      <c r="B111" s="20">
        <v>0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f>-1/$D$8/$D$8</f>
        <v>-100</v>
      </c>
      <c r="Q111" s="20">
        <v>0</v>
      </c>
      <c r="R111" s="20">
        <f>1/$D$8/$D$8</f>
        <v>100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f>$I$6</f>
        <v>0</v>
      </c>
      <c r="AA111" s="20">
        <f>-2*$I$6+2/$D$8/$D$8</f>
        <v>200</v>
      </c>
      <c r="AB111" s="20">
        <v>0</v>
      </c>
      <c r="AC111" s="20">
        <f>2*$I$6-2/$D$8/$D$8</f>
        <v>-200</v>
      </c>
      <c r="AD111" s="20">
        <f>-$I$6</f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f>-1/$D$8/$D$8</f>
        <v>-100</v>
      </c>
      <c r="AN111" s="20">
        <v>0</v>
      </c>
      <c r="AO111" s="20">
        <f>1/$D$8/$D$8</f>
        <v>100</v>
      </c>
      <c r="AP111" s="20">
        <v>0</v>
      </c>
      <c r="AQ111" s="20">
        <v>0</v>
      </c>
      <c r="AR111" s="20">
        <v>0</v>
      </c>
      <c r="AS111" s="20">
        <v>0</v>
      </c>
      <c r="AT111" s="20">
        <v>0</v>
      </c>
      <c r="AU111" s="20">
        <v>0</v>
      </c>
      <c r="AV111" s="20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0">
        <v>0</v>
      </c>
      <c r="DA111" s="20">
        <v>0</v>
      </c>
      <c r="DB111" s="20">
        <v>0</v>
      </c>
      <c r="DC111" s="20">
        <v>0</v>
      </c>
      <c r="DD111" s="20">
        <v>0</v>
      </c>
      <c r="DE111" s="20">
        <v>0</v>
      </c>
      <c r="DF111" s="20">
        <v>0</v>
      </c>
      <c r="DG111" s="20">
        <v>0</v>
      </c>
      <c r="DH111" s="20">
        <v>0</v>
      </c>
      <c r="DI111" s="20">
        <v>0</v>
      </c>
      <c r="DJ111" s="20">
        <v>0</v>
      </c>
      <c r="DK111" s="20">
        <v>0</v>
      </c>
      <c r="DL111" s="20">
        <v>0</v>
      </c>
      <c r="DM111" s="20">
        <v>0</v>
      </c>
      <c r="DN111" s="20">
        <v>0</v>
      </c>
      <c r="DO111" s="20">
        <v>0</v>
      </c>
      <c r="DP111" s="20">
        <v>0</v>
      </c>
      <c r="DQ111" s="20">
        <v>0</v>
      </c>
      <c r="DR111" s="20">
        <v>0</v>
      </c>
      <c r="DS111" s="20">
        <v>0</v>
      </c>
      <c r="DT111" s="20">
        <v>0</v>
      </c>
      <c r="DU111" s="20">
        <v>0</v>
      </c>
      <c r="DV111" s="20">
        <v>0</v>
      </c>
      <c r="DW111" s="20">
        <v>0</v>
      </c>
      <c r="DX111" s="20">
        <v>0</v>
      </c>
      <c r="DY111" s="20">
        <v>0</v>
      </c>
      <c r="DZ111" s="20">
        <v>0</v>
      </c>
      <c r="EA111" s="20">
        <v>0</v>
      </c>
      <c r="EB111" s="20">
        <v>0</v>
      </c>
      <c r="EC111" s="20">
        <v>0</v>
      </c>
      <c r="ED111" s="20">
        <v>0</v>
      </c>
      <c r="EE111" s="20">
        <v>0</v>
      </c>
      <c r="EF111" s="20">
        <v>0</v>
      </c>
      <c r="EG111" s="20">
        <v>0</v>
      </c>
      <c r="EH111" s="20">
        <v>0</v>
      </c>
      <c r="EI111" s="20">
        <v>0</v>
      </c>
      <c r="EJ111" s="20">
        <v>0</v>
      </c>
      <c r="EK111" s="20">
        <v>0</v>
      </c>
      <c r="EL111" s="20">
        <v>0</v>
      </c>
      <c r="EM111" s="20">
        <v>0</v>
      </c>
      <c r="EN111" s="20">
        <v>0</v>
      </c>
      <c r="EO111" s="20">
        <v>0</v>
      </c>
      <c r="EP111" s="20">
        <v>0</v>
      </c>
      <c r="EQ111" s="20">
        <v>0</v>
      </c>
      <c r="ER111" s="20">
        <v>0</v>
      </c>
      <c r="ES111" s="20">
        <v>0</v>
      </c>
      <c r="ET111" s="20">
        <v>0</v>
      </c>
      <c r="EU111" s="60"/>
      <c r="EV111" s="60"/>
      <c r="EW111" s="7">
        <f>-$G$8*2*$D$6*$D$6*$D$6*(1+$I$6)*(1+$I$6)</f>
        <v>-3.90625</v>
      </c>
      <c r="EY111" s="5">
        <v>61</v>
      </c>
      <c r="EZ111" s="50">
        <v>6096229143685.582</v>
      </c>
    </row>
    <row r="112" spans="1:156" x14ac:dyDescent="0.25">
      <c r="A112" s="1" t="s">
        <v>301</v>
      </c>
      <c r="B112" s="20">
        <v>0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f>1/$D$8/$D$8/$D$8</f>
        <v>1000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f>-$I$6/$D$8</f>
        <v>0</v>
      </c>
      <c r="Q112" s="20">
        <f>-2/$D$8/$D$8/$D$8+2*$I$6/$D$8</f>
        <v>-2000</v>
      </c>
      <c r="R112" s="20">
        <f>-$I$6/$D$8</f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f>$I$6/$D$8</f>
        <v>0</v>
      </c>
      <c r="AN112" s="20">
        <f>2/$D$8/$D$8/$D$8-2*$I$6/$D$8</f>
        <v>2000</v>
      </c>
      <c r="AO112" s="20">
        <f>$I$6/$D$8</f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f>-1/$D$8/$D$8/$D$8</f>
        <v>-1000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0">
        <v>0</v>
      </c>
      <c r="DA112" s="20">
        <v>0</v>
      </c>
      <c r="DB112" s="20">
        <v>0</v>
      </c>
      <c r="DC112" s="20">
        <v>0</v>
      </c>
      <c r="DD112" s="20">
        <v>0</v>
      </c>
      <c r="DE112" s="20">
        <v>0</v>
      </c>
      <c r="DF112" s="20">
        <v>0</v>
      </c>
      <c r="DG112" s="20">
        <v>0</v>
      </c>
      <c r="DH112" s="20">
        <v>0</v>
      </c>
      <c r="DI112" s="20">
        <v>0</v>
      </c>
      <c r="DJ112" s="20">
        <v>0</v>
      </c>
      <c r="DK112" s="20">
        <v>0</v>
      </c>
      <c r="DL112" s="20">
        <v>0</v>
      </c>
      <c r="DM112" s="20">
        <v>0</v>
      </c>
      <c r="DN112" s="20">
        <v>0</v>
      </c>
      <c r="DO112" s="20">
        <v>0</v>
      </c>
      <c r="DP112" s="20">
        <v>0</v>
      </c>
      <c r="DQ112" s="20">
        <v>0</v>
      </c>
      <c r="DR112" s="20">
        <v>0</v>
      </c>
      <c r="DS112" s="20">
        <v>0</v>
      </c>
      <c r="DT112" s="20">
        <v>0</v>
      </c>
      <c r="DU112" s="20">
        <v>0</v>
      </c>
      <c r="DV112" s="20">
        <v>0</v>
      </c>
      <c r="DW112" s="20">
        <v>0</v>
      </c>
      <c r="DX112" s="20">
        <v>0</v>
      </c>
      <c r="DY112" s="20">
        <v>0</v>
      </c>
      <c r="DZ112" s="20">
        <v>0</v>
      </c>
      <c r="EA112" s="20">
        <v>0</v>
      </c>
      <c r="EB112" s="20">
        <v>0</v>
      </c>
      <c r="EC112" s="20">
        <v>0</v>
      </c>
      <c r="ED112" s="20">
        <v>0</v>
      </c>
      <c r="EE112" s="20">
        <v>0</v>
      </c>
      <c r="EF112" s="20">
        <v>0</v>
      </c>
      <c r="EG112" s="20">
        <v>0</v>
      </c>
      <c r="EH112" s="20">
        <v>0</v>
      </c>
      <c r="EI112" s="20">
        <v>0</v>
      </c>
      <c r="EJ112" s="20">
        <v>0</v>
      </c>
      <c r="EK112" s="20">
        <v>0</v>
      </c>
      <c r="EL112" s="20">
        <v>0</v>
      </c>
      <c r="EM112" s="20">
        <v>0</v>
      </c>
      <c r="EN112" s="20">
        <v>0</v>
      </c>
      <c r="EO112" s="20">
        <v>0</v>
      </c>
      <c r="EP112" s="20">
        <v>0</v>
      </c>
      <c r="EQ112" s="20">
        <v>0</v>
      </c>
      <c r="ER112" s="20">
        <v>0</v>
      </c>
      <c r="ES112" s="20">
        <v>0</v>
      </c>
      <c r="ET112" s="20">
        <v>0</v>
      </c>
      <c r="EU112" s="60"/>
      <c r="EV112" s="60"/>
      <c r="EW112" s="7">
        <v>0</v>
      </c>
      <c r="EY112" s="5">
        <v>62</v>
      </c>
      <c r="EZ112" s="50">
        <v>-313606447700.44305</v>
      </c>
    </row>
    <row r="113" spans="1:156" x14ac:dyDescent="0.25">
      <c r="A113" s="1" t="s">
        <v>302</v>
      </c>
      <c r="B113" s="20">
        <v>0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f>-I6/D8</f>
        <v>0</v>
      </c>
      <c r="R113" s="20">
        <f>2*I6/D8+3/D8/D8/D8</f>
        <v>3000</v>
      </c>
      <c r="S113" s="20">
        <f>-I6/D8</f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f>-10/D8/D8/D8</f>
        <v>-10000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f>I6/D8</f>
        <v>0</v>
      </c>
      <c r="AO113" s="20">
        <f>-2*I6/D8+12/D8/D8/D8</f>
        <v>12000</v>
      </c>
      <c r="AP113" s="20">
        <f>I6/D8</f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f>-6/D8/D8/D8</f>
        <v>-6000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f>1/D8/D8/D8</f>
        <v>1000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0">
        <v>0</v>
      </c>
      <c r="DA113" s="20">
        <v>0</v>
      </c>
      <c r="DB113" s="20">
        <v>0</v>
      </c>
      <c r="DC113" s="20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20">
        <v>0</v>
      </c>
      <c r="DR113" s="20">
        <v>0</v>
      </c>
      <c r="DS113" s="20">
        <v>0</v>
      </c>
      <c r="DT113" s="20">
        <v>0</v>
      </c>
      <c r="DU113" s="20">
        <v>0</v>
      </c>
      <c r="DV113" s="20">
        <v>0</v>
      </c>
      <c r="DW113" s="20">
        <v>0</v>
      </c>
      <c r="DX113" s="20">
        <v>0</v>
      </c>
      <c r="DY113" s="20">
        <v>0</v>
      </c>
      <c r="DZ113" s="20">
        <v>0</v>
      </c>
      <c r="EA113" s="20">
        <v>0</v>
      </c>
      <c r="EB113" s="20">
        <v>0</v>
      </c>
      <c r="EC113" s="20">
        <v>0</v>
      </c>
      <c r="ED113" s="20">
        <v>0</v>
      </c>
      <c r="EE113" s="20">
        <v>0</v>
      </c>
      <c r="EF113" s="20">
        <v>0</v>
      </c>
      <c r="EG113" s="20">
        <v>0</v>
      </c>
      <c r="EH113" s="20">
        <v>0</v>
      </c>
      <c r="EI113" s="20">
        <v>0</v>
      </c>
      <c r="EJ113" s="20">
        <v>0</v>
      </c>
      <c r="EK113" s="20">
        <v>0</v>
      </c>
      <c r="EL113" s="20">
        <v>0</v>
      </c>
      <c r="EM113" s="20">
        <v>0</v>
      </c>
      <c r="EN113" s="20">
        <v>0</v>
      </c>
      <c r="EO113" s="20">
        <v>0</v>
      </c>
      <c r="EP113" s="20">
        <v>0</v>
      </c>
      <c r="EQ113" s="20">
        <v>0</v>
      </c>
      <c r="ER113" s="20">
        <v>0</v>
      </c>
      <c r="ES113" s="20">
        <v>0</v>
      </c>
      <c r="ET113" s="20">
        <v>0</v>
      </c>
      <c r="EU113" s="60"/>
      <c r="EV113" s="60"/>
      <c r="EW113" s="7">
        <v>0</v>
      </c>
      <c r="EY113" s="5">
        <v>63</v>
      </c>
      <c r="EZ113" s="50">
        <v>-4881071149159.7881</v>
      </c>
    </row>
    <row r="114" spans="1:156" x14ac:dyDescent="0.25">
      <c r="A114" s="1" t="s">
        <v>303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f>-1/D8/D8</f>
        <v>-100</v>
      </c>
      <c r="R114" s="20">
        <v>0</v>
      </c>
      <c r="S114" s="20">
        <f>1/D8/D8</f>
        <v>100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f>-I6</f>
        <v>0</v>
      </c>
      <c r="AA114" s="20">
        <f>6*I6</f>
        <v>0</v>
      </c>
      <c r="AB114" s="20">
        <f>-12*I6+2/D8/D8</f>
        <v>200</v>
      </c>
      <c r="AC114" s="20">
        <f>10*I6</f>
        <v>0</v>
      </c>
      <c r="AD114" s="20">
        <f>-3*I6-2/D8/D8</f>
        <v>-200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f>-1/D8/D8</f>
        <v>-100</v>
      </c>
      <c r="AO114" s="20">
        <v>0</v>
      </c>
      <c r="AP114" s="20">
        <f>1/D8/D8</f>
        <v>100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0">
        <v>0</v>
      </c>
      <c r="DA114" s="20">
        <v>0</v>
      </c>
      <c r="DB114" s="20">
        <v>0</v>
      </c>
      <c r="DC114" s="20">
        <v>0</v>
      </c>
      <c r="DD114" s="20">
        <v>0</v>
      </c>
      <c r="DE114" s="20">
        <v>0</v>
      </c>
      <c r="DF114" s="20">
        <v>0</v>
      </c>
      <c r="DG114" s="20">
        <v>0</v>
      </c>
      <c r="DH114" s="20">
        <v>0</v>
      </c>
      <c r="DI114" s="20">
        <v>0</v>
      </c>
      <c r="DJ114" s="20">
        <v>0</v>
      </c>
      <c r="DK114" s="20">
        <v>0</v>
      </c>
      <c r="DL114" s="20">
        <v>0</v>
      </c>
      <c r="DM114" s="20">
        <v>0</v>
      </c>
      <c r="DN114" s="20">
        <v>0</v>
      </c>
      <c r="DO114" s="20">
        <v>0</v>
      </c>
      <c r="DP114" s="20">
        <v>0</v>
      </c>
      <c r="DQ114" s="20">
        <v>0</v>
      </c>
      <c r="DR114" s="20">
        <v>0</v>
      </c>
      <c r="DS114" s="20">
        <v>0</v>
      </c>
      <c r="DT114" s="20">
        <v>0</v>
      </c>
      <c r="DU114" s="20">
        <v>0</v>
      </c>
      <c r="DV114" s="20">
        <v>0</v>
      </c>
      <c r="DW114" s="20">
        <v>0</v>
      </c>
      <c r="DX114" s="20">
        <v>0</v>
      </c>
      <c r="DY114" s="20">
        <v>0</v>
      </c>
      <c r="DZ114" s="20">
        <v>0</v>
      </c>
      <c r="EA114" s="20">
        <v>0</v>
      </c>
      <c r="EB114" s="20">
        <v>0</v>
      </c>
      <c r="EC114" s="20">
        <v>0</v>
      </c>
      <c r="ED114" s="20">
        <v>0</v>
      </c>
      <c r="EE114" s="20">
        <v>0</v>
      </c>
      <c r="EF114" s="20">
        <v>0</v>
      </c>
      <c r="EG114" s="20">
        <v>0</v>
      </c>
      <c r="EH114" s="20">
        <v>0</v>
      </c>
      <c r="EI114" s="20">
        <v>0</v>
      </c>
      <c r="EJ114" s="20">
        <v>0</v>
      </c>
      <c r="EK114" s="20">
        <v>0</v>
      </c>
      <c r="EL114" s="20">
        <v>0</v>
      </c>
      <c r="EM114" s="20">
        <v>0</v>
      </c>
      <c r="EN114" s="20">
        <v>0</v>
      </c>
      <c r="EO114" s="20">
        <v>0</v>
      </c>
      <c r="EP114" s="20">
        <v>0</v>
      </c>
      <c r="EQ114" s="20">
        <v>0</v>
      </c>
      <c r="ER114" s="20">
        <v>0</v>
      </c>
      <c r="ES114" s="20">
        <v>0</v>
      </c>
      <c r="ET114" s="20">
        <v>0</v>
      </c>
      <c r="EU114" s="60"/>
      <c r="EV114" s="60"/>
      <c r="EW114" s="7">
        <f>-$G$8*2*$D$6*$D$6*$D$6*(1+$I$6)*(1+$I$6)</f>
        <v>-3.90625</v>
      </c>
      <c r="EY114" s="5">
        <v>64</v>
      </c>
      <c r="EZ114" s="50">
        <v>-7606164959753.4404</v>
      </c>
    </row>
    <row r="115" spans="1:156" x14ac:dyDescent="0.25">
      <c r="A115" s="1" t="s">
        <v>304</v>
      </c>
      <c r="B115" s="20">
        <v>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f>-(2+I6)/D8/D8</f>
        <v>-200</v>
      </c>
      <c r="R115" s="20">
        <v>0</v>
      </c>
      <c r="S115" s="20">
        <f>(2+I6)/D8/D8</f>
        <v>200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1</v>
      </c>
      <c r="AA115" s="20">
        <v>-6</v>
      </c>
      <c r="AB115" s="20">
        <f>12+2*(2+I6)/D8/D8</f>
        <v>412</v>
      </c>
      <c r="AC115" s="20">
        <v>-10</v>
      </c>
      <c r="AD115" s="20">
        <f>3-2*(2+I6)/D8/D8</f>
        <v>-397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f>-(2+I6)/D8/D8</f>
        <v>-200</v>
      </c>
      <c r="AO115" s="20">
        <v>0</v>
      </c>
      <c r="AP115" s="20">
        <f>(2+I6)/D8/D8</f>
        <v>200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0">
        <v>0</v>
      </c>
      <c r="DA115" s="20">
        <v>0</v>
      </c>
      <c r="DB115" s="20">
        <v>0</v>
      </c>
      <c r="DC115" s="20">
        <v>0</v>
      </c>
      <c r="DD115" s="20">
        <v>0</v>
      </c>
      <c r="DE115" s="20">
        <v>0</v>
      </c>
      <c r="DF115" s="20">
        <v>0</v>
      </c>
      <c r="DG115" s="20">
        <v>0</v>
      </c>
      <c r="DH115" s="20">
        <v>0</v>
      </c>
      <c r="DI115" s="20">
        <v>0</v>
      </c>
      <c r="DJ115" s="20">
        <v>0</v>
      </c>
      <c r="DK115" s="20">
        <v>0</v>
      </c>
      <c r="DL115" s="20">
        <v>0</v>
      </c>
      <c r="DM115" s="20">
        <v>0</v>
      </c>
      <c r="DN115" s="20">
        <v>0</v>
      </c>
      <c r="DO115" s="20">
        <v>0</v>
      </c>
      <c r="DP115" s="20">
        <v>0</v>
      </c>
      <c r="DQ115" s="20">
        <v>0</v>
      </c>
      <c r="DR115" s="20">
        <v>0</v>
      </c>
      <c r="DS115" s="20">
        <v>0</v>
      </c>
      <c r="DT115" s="20">
        <v>0</v>
      </c>
      <c r="DU115" s="20">
        <v>0</v>
      </c>
      <c r="DV115" s="20">
        <v>0</v>
      </c>
      <c r="DW115" s="20">
        <v>0</v>
      </c>
      <c r="DX115" s="20">
        <v>0</v>
      </c>
      <c r="DY115" s="20">
        <v>0</v>
      </c>
      <c r="DZ115" s="20">
        <v>0</v>
      </c>
      <c r="EA115" s="20">
        <v>0</v>
      </c>
      <c r="EB115" s="20">
        <v>0</v>
      </c>
      <c r="EC115" s="20">
        <v>0</v>
      </c>
      <c r="ED115" s="20">
        <v>0</v>
      </c>
      <c r="EE115" s="20">
        <v>0</v>
      </c>
      <c r="EF115" s="20">
        <v>0</v>
      </c>
      <c r="EG115" s="20">
        <v>0</v>
      </c>
      <c r="EH115" s="20">
        <v>0</v>
      </c>
      <c r="EI115" s="20">
        <v>0</v>
      </c>
      <c r="EJ115" s="20">
        <v>0</v>
      </c>
      <c r="EK115" s="20">
        <v>0</v>
      </c>
      <c r="EL115" s="20">
        <v>0</v>
      </c>
      <c r="EM115" s="20">
        <v>0</v>
      </c>
      <c r="EN115" s="20">
        <v>0</v>
      </c>
      <c r="EO115" s="20">
        <v>0</v>
      </c>
      <c r="EP115" s="20">
        <v>0</v>
      </c>
      <c r="EQ115" s="20">
        <v>0</v>
      </c>
      <c r="ER115" s="20">
        <v>0</v>
      </c>
      <c r="ES115" s="20">
        <v>0</v>
      </c>
      <c r="ET115" s="20">
        <v>0</v>
      </c>
      <c r="EU115" s="60"/>
      <c r="EV115" s="60"/>
      <c r="EW115" s="7">
        <v>0</v>
      </c>
      <c r="EY115" s="5">
        <v>65</v>
      </c>
      <c r="EZ115" s="50">
        <v>-8488887878925.0469</v>
      </c>
    </row>
    <row r="116" spans="1:156" x14ac:dyDescent="0.25">
      <c r="A116" s="1" t="s">
        <v>305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f>-(2+$I$6)/$D$8/$D$8</f>
        <v>-200</v>
      </c>
      <c r="U116" s="20">
        <v>0</v>
      </c>
      <c r="V116" s="20">
        <f>(2+$I$6)/$D$8/$D$8</f>
        <v>200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-1</v>
      </c>
      <c r="AF116" s="20">
        <f>2+2*(2+$I$6)/$D$8/$D$8</f>
        <v>402</v>
      </c>
      <c r="AG116" s="20">
        <v>0</v>
      </c>
      <c r="AH116" s="20">
        <f>-2-2*(2+$I$6)/$D$8/$D$8</f>
        <v>-402</v>
      </c>
      <c r="AI116" s="20">
        <v>1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f>-(2+$I$6)/$D$8/$D$8</f>
        <v>-200</v>
      </c>
      <c r="AT116" s="20">
        <v>0</v>
      </c>
      <c r="AU116" s="20">
        <f>(2+$I$6)/$D$8/$D$8</f>
        <v>200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0">
        <v>0</v>
      </c>
      <c r="DA116" s="20">
        <v>0</v>
      </c>
      <c r="DB116" s="20">
        <v>0</v>
      </c>
      <c r="DC116" s="20">
        <v>0</v>
      </c>
      <c r="DD116" s="20">
        <v>0</v>
      </c>
      <c r="DE116" s="20">
        <v>0</v>
      </c>
      <c r="DF116" s="20">
        <v>0</v>
      </c>
      <c r="DG116" s="20">
        <v>0</v>
      </c>
      <c r="DH116" s="20">
        <v>0</v>
      </c>
      <c r="DI116" s="20">
        <v>0</v>
      </c>
      <c r="DJ116" s="20">
        <v>0</v>
      </c>
      <c r="DK116" s="20">
        <v>0</v>
      </c>
      <c r="DL116" s="20">
        <v>0</v>
      </c>
      <c r="DM116" s="20">
        <v>0</v>
      </c>
      <c r="DN116" s="20">
        <v>0</v>
      </c>
      <c r="DO116" s="20">
        <v>0</v>
      </c>
      <c r="DP116" s="20">
        <v>0</v>
      </c>
      <c r="DQ116" s="20">
        <v>0</v>
      </c>
      <c r="DR116" s="20">
        <v>0</v>
      </c>
      <c r="DS116" s="20">
        <v>0</v>
      </c>
      <c r="DT116" s="20">
        <v>0</v>
      </c>
      <c r="DU116" s="20">
        <v>0</v>
      </c>
      <c r="DV116" s="20">
        <v>0</v>
      </c>
      <c r="DW116" s="20">
        <v>0</v>
      </c>
      <c r="DX116" s="20">
        <v>0</v>
      </c>
      <c r="DY116" s="20">
        <v>0</v>
      </c>
      <c r="DZ116" s="20">
        <v>0</v>
      </c>
      <c r="EA116" s="20">
        <v>0</v>
      </c>
      <c r="EB116" s="20">
        <v>0</v>
      </c>
      <c r="EC116" s="20">
        <v>0</v>
      </c>
      <c r="ED116" s="20">
        <v>0</v>
      </c>
      <c r="EE116" s="20">
        <v>0</v>
      </c>
      <c r="EF116" s="20">
        <v>0</v>
      </c>
      <c r="EG116" s="20">
        <v>0</v>
      </c>
      <c r="EH116" s="20">
        <v>0</v>
      </c>
      <c r="EI116" s="20">
        <v>0</v>
      </c>
      <c r="EJ116" s="20">
        <v>0</v>
      </c>
      <c r="EK116" s="20">
        <v>0</v>
      </c>
      <c r="EL116" s="20">
        <v>0</v>
      </c>
      <c r="EM116" s="20">
        <v>0</v>
      </c>
      <c r="EN116" s="20">
        <v>0</v>
      </c>
      <c r="EO116" s="20">
        <v>0</v>
      </c>
      <c r="EP116" s="20">
        <v>0</v>
      </c>
      <c r="EQ116" s="20">
        <v>0</v>
      </c>
      <c r="ER116" s="20">
        <v>0</v>
      </c>
      <c r="ES116" s="20">
        <v>0</v>
      </c>
      <c r="ET116" s="20">
        <v>0</v>
      </c>
      <c r="EU116" s="60"/>
      <c r="EV116" s="60"/>
      <c r="EW116" s="7">
        <v>0</v>
      </c>
      <c r="EY116" s="5">
        <v>66</v>
      </c>
      <c r="EZ116" s="50">
        <v>-7529239906254.8584</v>
      </c>
    </row>
    <row r="117" spans="1:156" x14ac:dyDescent="0.25">
      <c r="A117" s="1" t="s">
        <v>306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f>1/$D$8/$D$8/$D$8</f>
        <v>1000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f>-$I$6/$D$8</f>
        <v>0</v>
      </c>
      <c r="U117" s="20">
        <f>-2/$D$8/$D$8/$D$8+2*$I$6/$D$8</f>
        <v>-2000</v>
      </c>
      <c r="V117" s="20">
        <f>-$I$6/$D$8</f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f>$I$6/$D$8</f>
        <v>0</v>
      </c>
      <c r="AT117" s="20">
        <f>2/$D$8/$D$8/$D$8-2*$I$6/$D$8</f>
        <v>2000</v>
      </c>
      <c r="AU117" s="20">
        <f>$I$6/$D$8</f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f>-1/$D$8/$D$8/$D$8</f>
        <v>-1000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0">
        <v>0</v>
      </c>
      <c r="DA117" s="20">
        <v>0</v>
      </c>
      <c r="DB117" s="20">
        <v>0</v>
      </c>
      <c r="DC117" s="20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20">
        <v>0</v>
      </c>
      <c r="DR117" s="20">
        <v>0</v>
      </c>
      <c r="DS117" s="20">
        <v>0</v>
      </c>
      <c r="DT117" s="20">
        <v>0</v>
      </c>
      <c r="DU117" s="20">
        <v>0</v>
      </c>
      <c r="DV117" s="20">
        <v>0</v>
      </c>
      <c r="DW117" s="20">
        <v>0</v>
      </c>
      <c r="DX117" s="20">
        <v>0</v>
      </c>
      <c r="DY117" s="20">
        <v>0</v>
      </c>
      <c r="DZ117" s="20">
        <v>0</v>
      </c>
      <c r="EA117" s="20">
        <v>0</v>
      </c>
      <c r="EB117" s="20">
        <v>0</v>
      </c>
      <c r="EC117" s="20">
        <v>0</v>
      </c>
      <c r="ED117" s="20">
        <v>0</v>
      </c>
      <c r="EE117" s="20">
        <v>0</v>
      </c>
      <c r="EF117" s="20">
        <v>0</v>
      </c>
      <c r="EG117" s="20">
        <v>0</v>
      </c>
      <c r="EH117" s="20">
        <v>0</v>
      </c>
      <c r="EI117" s="20">
        <v>0</v>
      </c>
      <c r="EJ117" s="20">
        <v>0</v>
      </c>
      <c r="EK117" s="20">
        <v>0</v>
      </c>
      <c r="EL117" s="20">
        <v>0</v>
      </c>
      <c r="EM117" s="20">
        <v>0</v>
      </c>
      <c r="EN117" s="20">
        <v>0</v>
      </c>
      <c r="EO117" s="20">
        <v>0</v>
      </c>
      <c r="EP117" s="20">
        <v>0</v>
      </c>
      <c r="EQ117" s="20">
        <v>0</v>
      </c>
      <c r="ER117" s="20">
        <v>0</v>
      </c>
      <c r="ES117" s="20">
        <v>0</v>
      </c>
      <c r="ET117" s="20">
        <v>0</v>
      </c>
      <c r="EU117" s="60"/>
      <c r="EV117" s="60"/>
      <c r="EW117" s="7">
        <v>0</v>
      </c>
      <c r="EY117" s="5">
        <v>67</v>
      </c>
      <c r="EZ117" s="50">
        <v>-4727221041664.0449</v>
      </c>
    </row>
    <row r="118" spans="1:156" x14ac:dyDescent="0.25">
      <c r="A118" s="1" t="s">
        <v>307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f>-(2+$I$6)/$D$8/$D$8</f>
        <v>-200</v>
      </c>
      <c r="AG118" s="20">
        <v>0</v>
      </c>
      <c r="AH118" s="20">
        <f>(2+$I$6)/$D$8/$D$8</f>
        <v>200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-1</v>
      </c>
      <c r="AS118" s="20">
        <f>2+2*(2+$I$6)/$D$8/$D$8</f>
        <v>402</v>
      </c>
      <c r="AT118" s="20">
        <v>0</v>
      </c>
      <c r="AU118" s="20">
        <f>-2-2*(2+$I$6)/$D$8/$D$8</f>
        <v>-402</v>
      </c>
      <c r="AV118" s="20">
        <v>1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f>-(2+$I$6)/$D$8/$D$8</f>
        <v>-200</v>
      </c>
      <c r="BG118" s="20">
        <v>0</v>
      </c>
      <c r="BH118" s="20">
        <f>(2+$I$6)/$D$8/$D$8</f>
        <v>200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0">
        <v>0</v>
      </c>
      <c r="DA118" s="20">
        <v>0</v>
      </c>
      <c r="DB118" s="20">
        <v>0</v>
      </c>
      <c r="DC118" s="20">
        <v>0</v>
      </c>
      <c r="DD118" s="20">
        <v>0</v>
      </c>
      <c r="DE118" s="20">
        <v>0</v>
      </c>
      <c r="DF118" s="20">
        <v>0</v>
      </c>
      <c r="DG118" s="20">
        <v>0</v>
      </c>
      <c r="DH118" s="20">
        <v>0</v>
      </c>
      <c r="DI118" s="20">
        <v>0</v>
      </c>
      <c r="DJ118" s="20">
        <v>0</v>
      </c>
      <c r="DK118" s="20">
        <v>0</v>
      </c>
      <c r="DL118" s="20">
        <v>0</v>
      </c>
      <c r="DM118" s="20">
        <v>0</v>
      </c>
      <c r="DN118" s="20">
        <v>0</v>
      </c>
      <c r="DO118" s="20">
        <v>0</v>
      </c>
      <c r="DP118" s="20">
        <v>0</v>
      </c>
      <c r="DQ118" s="20">
        <v>0</v>
      </c>
      <c r="DR118" s="20">
        <v>0</v>
      </c>
      <c r="DS118" s="20">
        <v>0</v>
      </c>
      <c r="DT118" s="20">
        <v>0</v>
      </c>
      <c r="DU118" s="20">
        <v>0</v>
      </c>
      <c r="DV118" s="20">
        <v>0</v>
      </c>
      <c r="DW118" s="20">
        <v>0</v>
      </c>
      <c r="DX118" s="20">
        <v>0</v>
      </c>
      <c r="DY118" s="20">
        <v>0</v>
      </c>
      <c r="DZ118" s="20">
        <v>0</v>
      </c>
      <c r="EA118" s="20">
        <v>0</v>
      </c>
      <c r="EB118" s="20">
        <v>0</v>
      </c>
      <c r="EC118" s="20">
        <v>0</v>
      </c>
      <c r="ED118" s="20">
        <v>0</v>
      </c>
      <c r="EE118" s="20">
        <v>0</v>
      </c>
      <c r="EF118" s="20">
        <v>0</v>
      </c>
      <c r="EG118" s="20">
        <v>0</v>
      </c>
      <c r="EH118" s="20">
        <v>0</v>
      </c>
      <c r="EI118" s="20">
        <v>0</v>
      </c>
      <c r="EJ118" s="20">
        <v>0</v>
      </c>
      <c r="EK118" s="20">
        <v>0</v>
      </c>
      <c r="EL118" s="20">
        <v>0</v>
      </c>
      <c r="EM118" s="20">
        <v>0</v>
      </c>
      <c r="EN118" s="20">
        <v>0</v>
      </c>
      <c r="EO118" s="20">
        <v>0</v>
      </c>
      <c r="EP118" s="20">
        <v>0</v>
      </c>
      <c r="EQ118" s="20">
        <v>0</v>
      </c>
      <c r="ER118" s="20">
        <v>0</v>
      </c>
      <c r="ES118" s="20">
        <v>0</v>
      </c>
      <c r="ET118" s="20">
        <v>0</v>
      </c>
      <c r="EU118" s="60"/>
      <c r="EV118" s="60"/>
      <c r="EW118" s="7">
        <v>0</v>
      </c>
      <c r="EY118" s="5">
        <v>68</v>
      </c>
      <c r="EZ118" s="50">
        <v>-82831284985.881271</v>
      </c>
    </row>
    <row r="119" spans="1:156" x14ac:dyDescent="0.25">
      <c r="A119" s="1" t="s">
        <v>308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f>1/$D$8/$D$8/$D$8</f>
        <v>1000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f>-$I$6/$D$8</f>
        <v>0</v>
      </c>
      <c r="AG119" s="20">
        <f>-2/$D$8/$D$8/$D$8+2*$I$6/$D$8</f>
        <v>-2000</v>
      </c>
      <c r="AH119" s="20">
        <f>-$I$6/$D$8</f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f>$I$6/$D$8</f>
        <v>0</v>
      </c>
      <c r="BG119" s="20">
        <f>2/$D$8/$D$8/$D$8-2*$I$6/$D$8</f>
        <v>2000</v>
      </c>
      <c r="BH119" s="20">
        <f>$I$6/$D$8</f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f>-1/$D$8/$D$8/$D$8</f>
        <v>-1000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0">
        <v>0</v>
      </c>
      <c r="DA119" s="20">
        <v>0</v>
      </c>
      <c r="DB119" s="20">
        <v>0</v>
      </c>
      <c r="DC119" s="20">
        <v>0</v>
      </c>
      <c r="DD119" s="20">
        <v>0</v>
      </c>
      <c r="DE119" s="20">
        <v>0</v>
      </c>
      <c r="DF119" s="20">
        <v>0</v>
      </c>
      <c r="DG119" s="20">
        <v>0</v>
      </c>
      <c r="DH119" s="20">
        <v>0</v>
      </c>
      <c r="DI119" s="20">
        <v>0</v>
      </c>
      <c r="DJ119" s="20">
        <v>0</v>
      </c>
      <c r="DK119" s="20">
        <v>0</v>
      </c>
      <c r="DL119" s="20">
        <v>0</v>
      </c>
      <c r="DM119" s="20">
        <v>0</v>
      </c>
      <c r="DN119" s="20">
        <v>0</v>
      </c>
      <c r="DO119" s="20">
        <v>0</v>
      </c>
      <c r="DP119" s="20">
        <v>0</v>
      </c>
      <c r="DQ119" s="20">
        <v>0</v>
      </c>
      <c r="DR119" s="20">
        <v>0</v>
      </c>
      <c r="DS119" s="20">
        <v>0</v>
      </c>
      <c r="DT119" s="20">
        <v>0</v>
      </c>
      <c r="DU119" s="20">
        <v>0</v>
      </c>
      <c r="DV119" s="20">
        <v>0</v>
      </c>
      <c r="DW119" s="20">
        <v>0</v>
      </c>
      <c r="DX119" s="20">
        <v>0</v>
      </c>
      <c r="DY119" s="20">
        <v>0</v>
      </c>
      <c r="DZ119" s="20">
        <v>0</v>
      </c>
      <c r="EA119" s="20">
        <v>0</v>
      </c>
      <c r="EB119" s="20">
        <v>0</v>
      </c>
      <c r="EC119" s="20">
        <v>0</v>
      </c>
      <c r="ED119" s="20">
        <v>0</v>
      </c>
      <c r="EE119" s="20">
        <v>0</v>
      </c>
      <c r="EF119" s="20">
        <v>0</v>
      </c>
      <c r="EG119" s="20">
        <v>0</v>
      </c>
      <c r="EH119" s="20">
        <v>0</v>
      </c>
      <c r="EI119" s="20">
        <v>0</v>
      </c>
      <c r="EJ119" s="20">
        <v>0</v>
      </c>
      <c r="EK119" s="20">
        <v>0</v>
      </c>
      <c r="EL119" s="20">
        <v>0</v>
      </c>
      <c r="EM119" s="20">
        <v>0</v>
      </c>
      <c r="EN119" s="20">
        <v>0</v>
      </c>
      <c r="EO119" s="20">
        <v>0</v>
      </c>
      <c r="EP119" s="20">
        <v>0</v>
      </c>
      <c r="EQ119" s="20">
        <v>0</v>
      </c>
      <c r="ER119" s="20">
        <v>0</v>
      </c>
      <c r="ES119" s="20">
        <v>0</v>
      </c>
      <c r="ET119" s="20">
        <v>0</v>
      </c>
      <c r="EU119" s="60"/>
      <c r="EV119" s="60"/>
      <c r="EW119" s="7">
        <v>0</v>
      </c>
      <c r="EY119" s="5">
        <v>69</v>
      </c>
      <c r="EZ119" s="50">
        <v>6403929363651.3682</v>
      </c>
    </row>
    <row r="120" spans="1:156" x14ac:dyDescent="0.25">
      <c r="A120" s="1" t="s">
        <v>309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f>-(2+$I$6)/$D$8/$D$8</f>
        <v>-200</v>
      </c>
      <c r="AT120" s="20">
        <v>0</v>
      </c>
      <c r="AU120" s="20">
        <f>(2+$I$6)/$D$8/$D$8</f>
        <v>200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-1</v>
      </c>
      <c r="BF120" s="20">
        <f>2+2*(2+$I$6)/$D$8/$D$8</f>
        <v>402</v>
      </c>
      <c r="BG120" s="20">
        <v>0</v>
      </c>
      <c r="BH120" s="20">
        <f>-2-2*(2+$I$6)/$D$8/$D$8</f>
        <v>-402</v>
      </c>
      <c r="BI120" s="20">
        <v>1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f>-(2+$I$6)/$D$8/$D$8</f>
        <v>-200</v>
      </c>
      <c r="BT120" s="20">
        <v>0</v>
      </c>
      <c r="BU120" s="20">
        <f>(2+$I$6)/$D$8/$D$8</f>
        <v>200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0">
        <v>0</v>
      </c>
      <c r="DA120" s="20">
        <v>0</v>
      </c>
      <c r="DB120" s="20">
        <v>0</v>
      </c>
      <c r="DC120" s="20">
        <v>0</v>
      </c>
      <c r="DD120" s="20">
        <v>0</v>
      </c>
      <c r="DE120" s="20">
        <v>0</v>
      </c>
      <c r="DF120" s="20">
        <v>0</v>
      </c>
      <c r="DG120" s="20">
        <v>0</v>
      </c>
      <c r="DH120" s="20">
        <v>0</v>
      </c>
      <c r="DI120" s="20">
        <v>0</v>
      </c>
      <c r="DJ120" s="20">
        <v>0</v>
      </c>
      <c r="DK120" s="20">
        <v>0</v>
      </c>
      <c r="DL120" s="20">
        <v>0</v>
      </c>
      <c r="DM120" s="20">
        <v>0</v>
      </c>
      <c r="DN120" s="20">
        <v>0</v>
      </c>
      <c r="DO120" s="20">
        <v>0</v>
      </c>
      <c r="DP120" s="20">
        <v>0</v>
      </c>
      <c r="DQ120" s="20">
        <v>0</v>
      </c>
      <c r="DR120" s="20">
        <v>0</v>
      </c>
      <c r="DS120" s="20">
        <v>0</v>
      </c>
      <c r="DT120" s="20">
        <v>0</v>
      </c>
      <c r="DU120" s="20">
        <v>0</v>
      </c>
      <c r="DV120" s="20">
        <v>0</v>
      </c>
      <c r="DW120" s="20">
        <v>0</v>
      </c>
      <c r="DX120" s="20">
        <v>0</v>
      </c>
      <c r="DY120" s="20">
        <v>0</v>
      </c>
      <c r="DZ120" s="20">
        <v>0</v>
      </c>
      <c r="EA120" s="20">
        <v>0</v>
      </c>
      <c r="EB120" s="20">
        <v>0</v>
      </c>
      <c r="EC120" s="20">
        <v>0</v>
      </c>
      <c r="ED120" s="20">
        <v>0</v>
      </c>
      <c r="EE120" s="20">
        <v>0</v>
      </c>
      <c r="EF120" s="20">
        <v>0</v>
      </c>
      <c r="EG120" s="20">
        <v>0</v>
      </c>
      <c r="EH120" s="20">
        <v>0</v>
      </c>
      <c r="EI120" s="20">
        <v>0</v>
      </c>
      <c r="EJ120" s="20">
        <v>0</v>
      </c>
      <c r="EK120" s="20">
        <v>0</v>
      </c>
      <c r="EL120" s="20">
        <v>0</v>
      </c>
      <c r="EM120" s="20">
        <v>0</v>
      </c>
      <c r="EN120" s="20">
        <v>0</v>
      </c>
      <c r="EO120" s="20">
        <v>0</v>
      </c>
      <c r="EP120" s="20">
        <v>0</v>
      </c>
      <c r="EQ120" s="20">
        <v>0</v>
      </c>
      <c r="ER120" s="20">
        <v>0</v>
      </c>
      <c r="ES120" s="20">
        <v>0</v>
      </c>
      <c r="ET120" s="20">
        <v>0</v>
      </c>
      <c r="EU120" s="60"/>
      <c r="EV120" s="60"/>
      <c r="EW120" s="7">
        <v>0</v>
      </c>
      <c r="EY120" s="5" t="str">
        <v>69a</v>
      </c>
      <c r="EZ120" s="50">
        <v>14733060904397.789</v>
      </c>
    </row>
    <row r="121" spans="1:156" x14ac:dyDescent="0.25">
      <c r="A121" s="1" t="s">
        <v>310</v>
      </c>
      <c r="B121" s="20">
        <v>0</v>
      </c>
      <c r="C121" s="20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f>1/$D$8/$D$8/$D$8</f>
        <v>1000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f>-$I$6/$D$8</f>
        <v>0</v>
      </c>
      <c r="AT121" s="20">
        <f>-2/$D$8/$D$8/$D$8+2*$I$6/$D$8</f>
        <v>-2000</v>
      </c>
      <c r="AU121" s="20">
        <f>-$I$6/$D$8</f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f>$I$6/$D$8</f>
        <v>0</v>
      </c>
      <c r="BT121" s="20">
        <f>2/$D$8/$D$8/$D$8-2*$I$6/$D$8</f>
        <v>2000</v>
      </c>
      <c r="BU121" s="20">
        <f>$I$6/$D$8</f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f>-1/$D$8/$D$8/$D$8</f>
        <v>-1000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0">
        <v>0</v>
      </c>
      <c r="DA121" s="20">
        <v>0</v>
      </c>
      <c r="DB121" s="20">
        <v>0</v>
      </c>
      <c r="DC121" s="20">
        <v>0</v>
      </c>
      <c r="DD121" s="20">
        <v>0</v>
      </c>
      <c r="DE121" s="20">
        <v>0</v>
      </c>
      <c r="DF121" s="20">
        <v>0</v>
      </c>
      <c r="DG121" s="20">
        <v>0</v>
      </c>
      <c r="DH121" s="20">
        <v>0</v>
      </c>
      <c r="DI121" s="20">
        <v>0</v>
      </c>
      <c r="DJ121" s="20">
        <v>0</v>
      </c>
      <c r="DK121" s="20">
        <v>0</v>
      </c>
      <c r="DL121" s="20">
        <v>0</v>
      </c>
      <c r="DM121" s="20">
        <v>0</v>
      </c>
      <c r="DN121" s="20">
        <v>0</v>
      </c>
      <c r="DO121" s="20">
        <v>0</v>
      </c>
      <c r="DP121" s="20">
        <v>0</v>
      </c>
      <c r="DQ121" s="20">
        <v>0</v>
      </c>
      <c r="DR121" s="20">
        <v>0</v>
      </c>
      <c r="DS121" s="20">
        <v>0</v>
      </c>
      <c r="DT121" s="20">
        <v>0</v>
      </c>
      <c r="DU121" s="20">
        <v>0</v>
      </c>
      <c r="DV121" s="20">
        <v>0</v>
      </c>
      <c r="DW121" s="20">
        <v>0</v>
      </c>
      <c r="DX121" s="20">
        <v>0</v>
      </c>
      <c r="DY121" s="20">
        <v>0</v>
      </c>
      <c r="DZ121" s="20">
        <v>0</v>
      </c>
      <c r="EA121" s="20">
        <v>0</v>
      </c>
      <c r="EB121" s="20">
        <v>0</v>
      </c>
      <c r="EC121" s="20">
        <v>0</v>
      </c>
      <c r="ED121" s="20">
        <v>0</v>
      </c>
      <c r="EE121" s="20">
        <v>0</v>
      </c>
      <c r="EF121" s="20">
        <v>0</v>
      </c>
      <c r="EG121" s="20">
        <v>0</v>
      </c>
      <c r="EH121" s="20">
        <v>0</v>
      </c>
      <c r="EI121" s="20">
        <v>0</v>
      </c>
      <c r="EJ121" s="20">
        <v>0</v>
      </c>
      <c r="EK121" s="20">
        <v>0</v>
      </c>
      <c r="EL121" s="20">
        <v>0</v>
      </c>
      <c r="EM121" s="20">
        <v>0</v>
      </c>
      <c r="EN121" s="20">
        <v>0</v>
      </c>
      <c r="EO121" s="20">
        <v>0</v>
      </c>
      <c r="EP121" s="20">
        <v>0</v>
      </c>
      <c r="EQ121" s="20">
        <v>0</v>
      </c>
      <c r="ER121" s="20">
        <v>0</v>
      </c>
      <c r="ES121" s="20">
        <v>0</v>
      </c>
      <c r="ET121" s="20">
        <v>0</v>
      </c>
      <c r="EU121" s="60"/>
      <c r="EV121" s="60"/>
      <c r="EW121" s="7">
        <v>0</v>
      </c>
      <c r="EY121" s="5" t="str">
        <v>69b</v>
      </c>
      <c r="EZ121" s="50">
        <v>24904563379788.062</v>
      </c>
    </row>
    <row r="122" spans="1:156" x14ac:dyDescent="0.25">
      <c r="A122" s="1" t="s">
        <v>311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f>-(2+$I$6)/$D$8/$D$8</f>
        <v>-200</v>
      </c>
      <c r="BG122" s="20">
        <v>0</v>
      </c>
      <c r="BH122" s="20">
        <f>(2+$I$6)/$D$8/$D$8</f>
        <v>200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-1</v>
      </c>
      <c r="BS122" s="20">
        <f>2+2*(2+$I$6)/$D$8/$D$8</f>
        <v>402</v>
      </c>
      <c r="BT122" s="20">
        <v>0</v>
      </c>
      <c r="BU122" s="20">
        <f>-2-2*(2+$I$6)/$D$8/$D$8</f>
        <v>-402</v>
      </c>
      <c r="BV122" s="20">
        <v>1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f>-(2+$I$6)/$D$8/$D$8</f>
        <v>-200</v>
      </c>
      <c r="CG122" s="20">
        <v>0</v>
      </c>
      <c r="CH122" s="20">
        <f>(2+$I$6)/$D$8/$D$8</f>
        <v>200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0">
        <v>0</v>
      </c>
      <c r="DA122" s="20">
        <v>0</v>
      </c>
      <c r="DB122" s="20">
        <v>0</v>
      </c>
      <c r="DC122" s="20">
        <v>0</v>
      </c>
      <c r="DD122" s="20">
        <v>0</v>
      </c>
      <c r="DE122" s="20">
        <v>0</v>
      </c>
      <c r="DF122" s="20">
        <v>0</v>
      </c>
      <c r="DG122" s="20">
        <v>0</v>
      </c>
      <c r="DH122" s="20">
        <v>0</v>
      </c>
      <c r="DI122" s="20">
        <v>0</v>
      </c>
      <c r="DJ122" s="20">
        <v>0</v>
      </c>
      <c r="DK122" s="20">
        <v>0</v>
      </c>
      <c r="DL122" s="20">
        <v>0</v>
      </c>
      <c r="DM122" s="20">
        <v>0</v>
      </c>
      <c r="DN122" s="20">
        <v>0</v>
      </c>
      <c r="DO122" s="20">
        <v>0</v>
      </c>
      <c r="DP122" s="20">
        <v>0</v>
      </c>
      <c r="DQ122" s="20">
        <v>0</v>
      </c>
      <c r="DR122" s="20">
        <v>0</v>
      </c>
      <c r="DS122" s="20">
        <v>0</v>
      </c>
      <c r="DT122" s="20">
        <v>0</v>
      </c>
      <c r="DU122" s="20">
        <v>0</v>
      </c>
      <c r="DV122" s="20">
        <v>0</v>
      </c>
      <c r="DW122" s="20">
        <v>0</v>
      </c>
      <c r="DX122" s="20">
        <v>0</v>
      </c>
      <c r="DY122" s="20">
        <v>0</v>
      </c>
      <c r="DZ122" s="20">
        <v>0</v>
      </c>
      <c r="EA122" s="20">
        <v>0</v>
      </c>
      <c r="EB122" s="20">
        <v>0</v>
      </c>
      <c r="EC122" s="20">
        <v>0</v>
      </c>
      <c r="ED122" s="20">
        <v>0</v>
      </c>
      <c r="EE122" s="20">
        <v>0</v>
      </c>
      <c r="EF122" s="20">
        <v>0</v>
      </c>
      <c r="EG122" s="20">
        <v>0</v>
      </c>
      <c r="EH122" s="20">
        <v>0</v>
      </c>
      <c r="EI122" s="20">
        <v>0</v>
      </c>
      <c r="EJ122" s="20">
        <v>0</v>
      </c>
      <c r="EK122" s="20">
        <v>0</v>
      </c>
      <c r="EL122" s="20">
        <v>0</v>
      </c>
      <c r="EM122" s="20">
        <v>0</v>
      </c>
      <c r="EN122" s="20">
        <v>0</v>
      </c>
      <c r="EO122" s="20">
        <v>0</v>
      </c>
      <c r="EP122" s="20">
        <v>0</v>
      </c>
      <c r="EQ122" s="20">
        <v>0</v>
      </c>
      <c r="ER122" s="20">
        <v>0</v>
      </c>
      <c r="ES122" s="20">
        <v>0</v>
      </c>
      <c r="ET122" s="20">
        <v>0</v>
      </c>
      <c r="EU122" s="60"/>
      <c r="EV122" s="60"/>
      <c r="EW122" s="7">
        <v>0</v>
      </c>
      <c r="EY122" s="5" t="str">
        <v>71b</v>
      </c>
      <c r="EZ122" s="50">
        <v>34126414846935.668</v>
      </c>
    </row>
    <row r="123" spans="1:156" x14ac:dyDescent="0.25">
      <c r="A123" s="1" t="s">
        <v>312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f>1/$D$8/$D$8/$D$8</f>
        <v>1000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f>-$I$6/$D$8</f>
        <v>0</v>
      </c>
      <c r="BG123" s="20">
        <f>-2/$D$8/$D$8/$D$8+2*$I$6/$D$8</f>
        <v>-2000</v>
      </c>
      <c r="BH123" s="20">
        <f>-$I$6/$D$8</f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f>$I$6/$D$8</f>
        <v>0</v>
      </c>
      <c r="CG123" s="20">
        <f>2/$D$8/$D$8/$D$8-2*$I$6/$D$8</f>
        <v>2000</v>
      </c>
      <c r="CH123" s="20">
        <f>$I$6/$D$8</f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f>-1/$D$8/$D$8/$D$8</f>
        <v>-1000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0">
        <v>0</v>
      </c>
      <c r="DA123" s="20">
        <v>0</v>
      </c>
      <c r="DB123" s="20">
        <v>0</v>
      </c>
      <c r="DC123" s="20">
        <v>0</v>
      </c>
      <c r="DD123" s="20">
        <v>0</v>
      </c>
      <c r="DE123" s="20">
        <v>0</v>
      </c>
      <c r="DF123" s="20">
        <v>0</v>
      </c>
      <c r="DG123" s="20">
        <v>0</v>
      </c>
      <c r="DH123" s="20">
        <v>0</v>
      </c>
      <c r="DI123" s="20">
        <v>0</v>
      </c>
      <c r="DJ123" s="20">
        <v>0</v>
      </c>
      <c r="DK123" s="20">
        <v>0</v>
      </c>
      <c r="DL123" s="20">
        <v>0</v>
      </c>
      <c r="DM123" s="20">
        <v>0</v>
      </c>
      <c r="DN123" s="20">
        <v>0</v>
      </c>
      <c r="DO123" s="20">
        <v>0</v>
      </c>
      <c r="DP123" s="20">
        <v>0</v>
      </c>
      <c r="DQ123" s="20">
        <v>0</v>
      </c>
      <c r="DR123" s="20">
        <v>0</v>
      </c>
      <c r="DS123" s="20">
        <v>0</v>
      </c>
      <c r="DT123" s="20">
        <v>0</v>
      </c>
      <c r="DU123" s="20">
        <v>0</v>
      </c>
      <c r="DV123" s="20">
        <v>0</v>
      </c>
      <c r="DW123" s="20">
        <v>0</v>
      </c>
      <c r="DX123" s="20">
        <v>0</v>
      </c>
      <c r="DY123" s="20">
        <v>0</v>
      </c>
      <c r="DZ123" s="20">
        <v>0</v>
      </c>
      <c r="EA123" s="20">
        <v>0</v>
      </c>
      <c r="EB123" s="20">
        <v>0</v>
      </c>
      <c r="EC123" s="20">
        <v>0</v>
      </c>
      <c r="ED123" s="20">
        <v>0</v>
      </c>
      <c r="EE123" s="20">
        <v>0</v>
      </c>
      <c r="EF123" s="20">
        <v>0</v>
      </c>
      <c r="EG123" s="20">
        <v>0</v>
      </c>
      <c r="EH123" s="20">
        <v>0</v>
      </c>
      <c r="EI123" s="20">
        <v>0</v>
      </c>
      <c r="EJ123" s="20">
        <v>0</v>
      </c>
      <c r="EK123" s="20">
        <v>0</v>
      </c>
      <c r="EL123" s="20">
        <v>0</v>
      </c>
      <c r="EM123" s="20">
        <v>0</v>
      </c>
      <c r="EN123" s="20">
        <v>0</v>
      </c>
      <c r="EO123" s="20">
        <v>0</v>
      </c>
      <c r="EP123" s="20">
        <v>0</v>
      </c>
      <c r="EQ123" s="20">
        <v>0</v>
      </c>
      <c r="ER123" s="20">
        <v>0</v>
      </c>
      <c r="ES123" s="20">
        <v>0</v>
      </c>
      <c r="ET123" s="20">
        <v>0</v>
      </c>
      <c r="EU123" s="60"/>
      <c r="EV123" s="60"/>
      <c r="EW123" s="7">
        <v>0</v>
      </c>
      <c r="EY123" s="5" t="str">
        <v>71a</v>
      </c>
      <c r="EZ123" s="50">
        <v>24031836013420.746</v>
      </c>
    </row>
    <row r="124" spans="1:156" x14ac:dyDescent="0.25">
      <c r="A124" s="1" t="s">
        <v>313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f>-(2+$I$6)/$D$8/$D$8</f>
        <v>-200</v>
      </c>
      <c r="BT124" s="20">
        <v>0</v>
      </c>
      <c r="BU124" s="20">
        <f>(2+$I$6)/$D$8/$D$8</f>
        <v>200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-1</v>
      </c>
      <c r="CF124" s="20">
        <f>2+2*(2+$I$6)/$D$8/$D$8</f>
        <v>402</v>
      </c>
      <c r="CG124" s="20">
        <v>0</v>
      </c>
      <c r="CH124" s="20">
        <f>-2-2*(2+$I$6)/$D$8/$D$8</f>
        <v>-402</v>
      </c>
      <c r="CI124" s="20">
        <v>1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f>-(2+$I$6)/$D$8/$D$8</f>
        <v>-200</v>
      </c>
      <c r="CT124" s="20">
        <v>0</v>
      </c>
      <c r="CU124" s="20">
        <f>(2+$I$6)/$D$8/$D$8</f>
        <v>200</v>
      </c>
      <c r="CV124" s="20">
        <v>0</v>
      </c>
      <c r="CW124" s="20">
        <v>0</v>
      </c>
      <c r="CX124" s="20">
        <v>0</v>
      </c>
      <c r="CY124" s="20">
        <v>0</v>
      </c>
      <c r="CZ124" s="20">
        <v>0</v>
      </c>
      <c r="DA124" s="20">
        <v>0</v>
      </c>
      <c r="DB124" s="20">
        <v>0</v>
      </c>
      <c r="DC124" s="20">
        <v>0</v>
      </c>
      <c r="DD124" s="20">
        <v>0</v>
      </c>
      <c r="DE124" s="20">
        <v>0</v>
      </c>
      <c r="DF124" s="20">
        <v>0</v>
      </c>
      <c r="DG124" s="20">
        <v>0</v>
      </c>
      <c r="DH124" s="20">
        <v>0</v>
      </c>
      <c r="DI124" s="20">
        <v>0</v>
      </c>
      <c r="DJ124" s="20">
        <v>0</v>
      </c>
      <c r="DK124" s="20">
        <v>0</v>
      </c>
      <c r="DL124" s="20">
        <v>0</v>
      </c>
      <c r="DM124" s="20">
        <v>0</v>
      </c>
      <c r="DN124" s="20">
        <v>0</v>
      </c>
      <c r="DO124" s="20">
        <v>0</v>
      </c>
      <c r="DP124" s="20">
        <v>0</v>
      </c>
      <c r="DQ124" s="20">
        <v>0</v>
      </c>
      <c r="DR124" s="20">
        <v>0</v>
      </c>
      <c r="DS124" s="20">
        <v>0</v>
      </c>
      <c r="DT124" s="20">
        <v>0</v>
      </c>
      <c r="DU124" s="20">
        <v>0</v>
      </c>
      <c r="DV124" s="20">
        <v>0</v>
      </c>
      <c r="DW124" s="20">
        <v>0</v>
      </c>
      <c r="DX124" s="20">
        <v>0</v>
      </c>
      <c r="DY124" s="20">
        <v>0</v>
      </c>
      <c r="DZ124" s="20">
        <v>0</v>
      </c>
      <c r="EA124" s="20">
        <v>0</v>
      </c>
      <c r="EB124" s="20">
        <v>0</v>
      </c>
      <c r="EC124" s="20">
        <v>0</v>
      </c>
      <c r="ED124" s="20">
        <v>0</v>
      </c>
      <c r="EE124" s="20">
        <v>0</v>
      </c>
      <c r="EF124" s="20">
        <v>0</v>
      </c>
      <c r="EG124" s="20">
        <v>0</v>
      </c>
      <c r="EH124" s="20">
        <v>0</v>
      </c>
      <c r="EI124" s="20">
        <v>0</v>
      </c>
      <c r="EJ124" s="20">
        <v>0</v>
      </c>
      <c r="EK124" s="20">
        <v>0</v>
      </c>
      <c r="EL124" s="20">
        <v>0</v>
      </c>
      <c r="EM124" s="20">
        <v>0</v>
      </c>
      <c r="EN124" s="20">
        <v>0</v>
      </c>
      <c r="EO124" s="20">
        <v>0</v>
      </c>
      <c r="EP124" s="20">
        <v>0</v>
      </c>
      <c r="EQ124" s="20">
        <v>0</v>
      </c>
      <c r="ER124" s="20">
        <v>0</v>
      </c>
      <c r="ES124" s="20">
        <v>0</v>
      </c>
      <c r="ET124" s="20">
        <v>0</v>
      </c>
      <c r="EU124" s="60"/>
      <c r="EV124" s="60"/>
      <c r="EW124" s="7">
        <v>0</v>
      </c>
      <c r="EY124" s="5">
        <v>71</v>
      </c>
      <c r="EZ124" s="50">
        <v>15779629528238.854</v>
      </c>
    </row>
    <row r="125" spans="1:156" x14ac:dyDescent="0.25">
      <c r="A125" s="1" t="s">
        <v>314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f>1/$D$8/$D$8/$D$8</f>
        <v>1000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f>-$I$6/$D$8</f>
        <v>0</v>
      </c>
      <c r="BT125" s="20">
        <f>-2/$D$8/$D$8/$D$8+2*$I$6/$D$8</f>
        <v>-2000</v>
      </c>
      <c r="BU125" s="20">
        <f>-$I$6/$D$8</f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f>$I$6/$D$8</f>
        <v>0</v>
      </c>
      <c r="CT125" s="20">
        <f>2/$D$8/$D$8/$D$8-2*$I$6/$D$8</f>
        <v>2000</v>
      </c>
      <c r="CU125" s="20">
        <f>$I$6/$D$8</f>
        <v>0</v>
      </c>
      <c r="CV125" s="20">
        <v>0</v>
      </c>
      <c r="CW125" s="20">
        <v>0</v>
      </c>
      <c r="CX125" s="20">
        <v>0</v>
      </c>
      <c r="CY125" s="20">
        <v>0</v>
      </c>
      <c r="CZ125" s="20">
        <v>0</v>
      </c>
      <c r="DA125" s="20">
        <v>0</v>
      </c>
      <c r="DB125" s="20">
        <v>0</v>
      </c>
      <c r="DC125" s="20">
        <v>0</v>
      </c>
      <c r="DD125" s="20">
        <v>0</v>
      </c>
      <c r="DE125" s="20">
        <v>0</v>
      </c>
      <c r="DF125" s="20">
        <v>0</v>
      </c>
      <c r="DG125" s="20">
        <f>-1/$D$8/$D$8/$D$8</f>
        <v>-1000</v>
      </c>
      <c r="DH125" s="20">
        <v>0</v>
      </c>
      <c r="DI125" s="20">
        <v>0</v>
      </c>
      <c r="DJ125" s="20">
        <v>0</v>
      </c>
      <c r="DK125" s="20">
        <v>0</v>
      </c>
      <c r="DL125" s="20">
        <v>0</v>
      </c>
      <c r="DM125" s="20">
        <v>0</v>
      </c>
      <c r="DN125" s="20">
        <v>0</v>
      </c>
      <c r="DO125" s="20">
        <v>0</v>
      </c>
      <c r="DP125" s="20">
        <v>0</v>
      </c>
      <c r="DQ125" s="20">
        <v>0</v>
      </c>
      <c r="DR125" s="20">
        <v>0</v>
      </c>
      <c r="DS125" s="20">
        <v>0</v>
      </c>
      <c r="DT125" s="20">
        <v>0</v>
      </c>
      <c r="DU125" s="20">
        <v>0</v>
      </c>
      <c r="DV125" s="20">
        <v>0</v>
      </c>
      <c r="DW125" s="20">
        <v>0</v>
      </c>
      <c r="DX125" s="20">
        <v>0</v>
      </c>
      <c r="DY125" s="20">
        <v>0</v>
      </c>
      <c r="DZ125" s="20">
        <v>0</v>
      </c>
      <c r="EA125" s="20">
        <v>0</v>
      </c>
      <c r="EB125" s="20">
        <v>0</v>
      </c>
      <c r="EC125" s="20">
        <v>0</v>
      </c>
      <c r="ED125" s="20">
        <v>0</v>
      </c>
      <c r="EE125" s="20">
        <v>0</v>
      </c>
      <c r="EF125" s="20">
        <v>0</v>
      </c>
      <c r="EG125" s="20">
        <v>0</v>
      </c>
      <c r="EH125" s="20">
        <v>0</v>
      </c>
      <c r="EI125" s="20">
        <v>0</v>
      </c>
      <c r="EJ125" s="20">
        <v>0</v>
      </c>
      <c r="EK125" s="20">
        <v>0</v>
      </c>
      <c r="EL125" s="20">
        <v>0</v>
      </c>
      <c r="EM125" s="20">
        <v>0</v>
      </c>
      <c r="EN125" s="20">
        <v>0</v>
      </c>
      <c r="EO125" s="20">
        <v>0</v>
      </c>
      <c r="EP125" s="20">
        <v>0</v>
      </c>
      <c r="EQ125" s="20">
        <v>0</v>
      </c>
      <c r="ER125" s="20">
        <v>0</v>
      </c>
      <c r="ES125" s="20">
        <v>0</v>
      </c>
      <c r="ET125" s="20">
        <v>0</v>
      </c>
      <c r="EU125" s="60"/>
      <c r="EV125" s="60"/>
      <c r="EW125" s="7">
        <v>0</v>
      </c>
      <c r="EY125" s="5">
        <v>72</v>
      </c>
      <c r="EZ125" s="50">
        <v>9369793933251.4902</v>
      </c>
    </row>
    <row r="126" spans="1:156" x14ac:dyDescent="0.25">
      <c r="A126" s="1" t="s">
        <v>315</v>
      </c>
      <c r="B126" s="20">
        <v>0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f>-(2+$I$6)/$D$8/$D$8</f>
        <v>-200</v>
      </c>
      <c r="CG126" s="20">
        <v>0</v>
      </c>
      <c r="CH126" s="20">
        <f>(2+$I$6)/$D$8/$D$8</f>
        <v>200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-1</v>
      </c>
      <c r="CS126" s="20">
        <f>2+2*(2+$I$6)/$D$8/$D$8</f>
        <v>402</v>
      </c>
      <c r="CT126" s="20">
        <v>0</v>
      </c>
      <c r="CU126" s="20">
        <f>-2-2*(2+$I$6)/$D$8/$D$8</f>
        <v>-402</v>
      </c>
      <c r="CV126" s="20">
        <v>1</v>
      </c>
      <c r="CW126" s="20">
        <v>0</v>
      </c>
      <c r="CX126" s="20">
        <v>0</v>
      </c>
      <c r="CY126" s="20">
        <v>0</v>
      </c>
      <c r="CZ126" s="20">
        <v>0</v>
      </c>
      <c r="DA126" s="20">
        <v>0</v>
      </c>
      <c r="DB126" s="20">
        <v>0</v>
      </c>
      <c r="DC126" s="20">
        <v>0</v>
      </c>
      <c r="DD126" s="20">
        <v>0</v>
      </c>
      <c r="DE126" s="20">
        <v>0</v>
      </c>
      <c r="DF126" s="20">
        <f>-(2+$I$6)/$D$8/$D$8</f>
        <v>-200</v>
      </c>
      <c r="DG126" s="20">
        <v>0</v>
      </c>
      <c r="DH126" s="20">
        <f>(2+$I$6)/$D$8/$D$8</f>
        <v>200</v>
      </c>
      <c r="DI126" s="20">
        <v>0</v>
      </c>
      <c r="DJ126" s="20">
        <v>0</v>
      </c>
      <c r="DK126" s="20">
        <v>0</v>
      </c>
      <c r="DL126" s="20">
        <v>0</v>
      </c>
      <c r="DM126" s="20">
        <v>0</v>
      </c>
      <c r="DN126" s="20">
        <v>0</v>
      </c>
      <c r="DO126" s="20">
        <v>0</v>
      </c>
      <c r="DP126" s="20">
        <v>0</v>
      </c>
      <c r="DQ126" s="20">
        <v>0</v>
      </c>
      <c r="DR126" s="20">
        <v>0</v>
      </c>
      <c r="DS126" s="20">
        <v>0</v>
      </c>
      <c r="DT126" s="20">
        <v>0</v>
      </c>
      <c r="DU126" s="20">
        <v>0</v>
      </c>
      <c r="DV126" s="20">
        <v>0</v>
      </c>
      <c r="DW126" s="20">
        <v>0</v>
      </c>
      <c r="DX126" s="20">
        <v>0</v>
      </c>
      <c r="DY126" s="20">
        <v>0</v>
      </c>
      <c r="DZ126" s="20">
        <v>0</v>
      </c>
      <c r="EA126" s="20">
        <v>0</v>
      </c>
      <c r="EB126" s="20">
        <v>0</v>
      </c>
      <c r="EC126" s="20">
        <v>0</v>
      </c>
      <c r="ED126" s="20">
        <v>0</v>
      </c>
      <c r="EE126" s="20">
        <v>0</v>
      </c>
      <c r="EF126" s="20">
        <v>0</v>
      </c>
      <c r="EG126" s="20">
        <v>0</v>
      </c>
      <c r="EH126" s="20">
        <v>0</v>
      </c>
      <c r="EI126" s="20">
        <v>0</v>
      </c>
      <c r="EJ126" s="20">
        <v>0</v>
      </c>
      <c r="EK126" s="20">
        <v>0</v>
      </c>
      <c r="EL126" s="20">
        <v>0</v>
      </c>
      <c r="EM126" s="20">
        <v>0</v>
      </c>
      <c r="EN126" s="20">
        <v>0</v>
      </c>
      <c r="EO126" s="20">
        <v>0</v>
      </c>
      <c r="EP126" s="20">
        <v>0</v>
      </c>
      <c r="EQ126" s="20">
        <v>0</v>
      </c>
      <c r="ER126" s="20">
        <v>0</v>
      </c>
      <c r="ES126" s="20">
        <v>0</v>
      </c>
      <c r="ET126" s="20">
        <v>0</v>
      </c>
      <c r="EU126" s="60"/>
      <c r="EV126" s="60"/>
      <c r="EW126" s="7">
        <v>0</v>
      </c>
      <c r="EY126" s="5">
        <v>73</v>
      </c>
      <c r="EZ126" s="50">
        <v>4802329228302.8379</v>
      </c>
    </row>
    <row r="127" spans="1:156" x14ac:dyDescent="0.25">
      <c r="A127" s="1" t="s">
        <v>316</v>
      </c>
      <c r="B127" s="20">
        <v>0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f>1/$D$8/$D$8/$D$8</f>
        <v>1000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f>-$I$6/$D$8</f>
        <v>0</v>
      </c>
      <c r="CG127" s="20">
        <f>-2/$D$8/$D$8/$D$8+2*$I$6/$D$8</f>
        <v>-2000</v>
      </c>
      <c r="CH127" s="20">
        <f>-$I$6/$D$8</f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0">
        <v>0</v>
      </c>
      <c r="DA127" s="20">
        <v>0</v>
      </c>
      <c r="DB127" s="20">
        <v>0</v>
      </c>
      <c r="DC127" s="20">
        <v>0</v>
      </c>
      <c r="DD127" s="20">
        <v>0</v>
      </c>
      <c r="DE127" s="20">
        <v>0</v>
      </c>
      <c r="DF127" s="20">
        <f>$I$6/$D$8</f>
        <v>0</v>
      </c>
      <c r="DG127" s="20">
        <f>2/$D$8/$D$8/$D$8-2*$I$6/$D$8</f>
        <v>2000</v>
      </c>
      <c r="DH127" s="20">
        <f>$I$6/$D$8</f>
        <v>0</v>
      </c>
      <c r="DI127" s="20">
        <v>0</v>
      </c>
      <c r="DJ127" s="20">
        <v>0</v>
      </c>
      <c r="DK127" s="20">
        <v>0</v>
      </c>
      <c r="DL127" s="20">
        <v>0</v>
      </c>
      <c r="DM127" s="20">
        <v>0</v>
      </c>
      <c r="DN127" s="20">
        <v>0</v>
      </c>
      <c r="DO127" s="20">
        <v>0</v>
      </c>
      <c r="DP127" s="20">
        <v>0</v>
      </c>
      <c r="DQ127" s="20">
        <v>0</v>
      </c>
      <c r="DR127" s="20">
        <v>0</v>
      </c>
      <c r="DS127" s="20">
        <f>-1/$D$8/$D$8/$D$8</f>
        <v>-1000</v>
      </c>
      <c r="DT127" s="20">
        <v>0</v>
      </c>
      <c r="DU127" s="20">
        <v>0</v>
      </c>
      <c r="DV127" s="20">
        <v>0</v>
      </c>
      <c r="DW127" s="20">
        <v>0</v>
      </c>
      <c r="DX127" s="20">
        <v>0</v>
      </c>
      <c r="DY127" s="20">
        <v>0</v>
      </c>
      <c r="DZ127" s="20">
        <v>0</v>
      </c>
      <c r="EA127" s="20">
        <v>0</v>
      </c>
      <c r="EB127" s="20">
        <v>0</v>
      </c>
      <c r="EC127" s="20">
        <v>0</v>
      </c>
      <c r="ED127" s="20">
        <v>0</v>
      </c>
      <c r="EE127" s="20">
        <v>0</v>
      </c>
      <c r="EF127" s="20">
        <v>0</v>
      </c>
      <c r="EG127" s="20">
        <v>0</v>
      </c>
      <c r="EH127" s="20">
        <v>0</v>
      </c>
      <c r="EI127" s="20">
        <v>0</v>
      </c>
      <c r="EJ127" s="20">
        <v>0</v>
      </c>
      <c r="EK127" s="20">
        <v>0</v>
      </c>
      <c r="EL127" s="20">
        <v>0</v>
      </c>
      <c r="EM127" s="20">
        <v>0</v>
      </c>
      <c r="EN127" s="20">
        <v>0</v>
      </c>
      <c r="EO127" s="20">
        <v>0</v>
      </c>
      <c r="EP127" s="20">
        <v>0</v>
      </c>
      <c r="EQ127" s="20">
        <v>0</v>
      </c>
      <c r="ER127" s="20">
        <v>0</v>
      </c>
      <c r="ES127" s="20">
        <v>0</v>
      </c>
      <c r="ET127" s="20">
        <v>0</v>
      </c>
      <c r="EU127" s="60"/>
      <c r="EV127" s="60"/>
      <c r="EW127" s="7">
        <v>0</v>
      </c>
      <c r="EY127" s="5">
        <v>74</v>
      </c>
      <c r="EZ127" s="50">
        <v>2077235414552.2739</v>
      </c>
    </row>
    <row r="128" spans="1:156" x14ac:dyDescent="0.25">
      <c r="A128" s="1" t="s">
        <v>317</v>
      </c>
      <c r="B128" s="20">
        <v>0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f>-(2+$I$6)/$D$8/$D$8</f>
        <v>-200</v>
      </c>
      <c r="CT128" s="20">
        <v>0</v>
      </c>
      <c r="CU128" s="20">
        <f>(2+$I$6)/$D$8/$D$8</f>
        <v>200</v>
      </c>
      <c r="CV128" s="20">
        <v>0</v>
      </c>
      <c r="CW128" s="20">
        <v>0</v>
      </c>
      <c r="CX128" s="20">
        <v>0</v>
      </c>
      <c r="CY128" s="20">
        <v>0</v>
      </c>
      <c r="CZ128" s="20">
        <v>0</v>
      </c>
      <c r="DA128" s="20">
        <v>0</v>
      </c>
      <c r="DB128" s="20">
        <v>0</v>
      </c>
      <c r="DC128" s="20">
        <v>0</v>
      </c>
      <c r="DD128" s="20">
        <v>0</v>
      </c>
      <c r="DE128" s="20">
        <v>-1</v>
      </c>
      <c r="DF128" s="20">
        <f>2+2*(2+$I$6)/$D$8/$D$8</f>
        <v>402</v>
      </c>
      <c r="DG128" s="20">
        <v>0</v>
      </c>
      <c r="DH128" s="20">
        <f>-2-2*(2+$I$6)/$D$8/$D$8</f>
        <v>-402</v>
      </c>
      <c r="DI128" s="20">
        <v>1</v>
      </c>
      <c r="DJ128" s="20">
        <v>0</v>
      </c>
      <c r="DK128" s="20">
        <v>0</v>
      </c>
      <c r="DL128" s="20">
        <v>0</v>
      </c>
      <c r="DM128" s="20">
        <v>0</v>
      </c>
      <c r="DN128" s="20">
        <v>0</v>
      </c>
      <c r="DO128" s="20">
        <v>0</v>
      </c>
      <c r="DP128" s="20">
        <v>0</v>
      </c>
      <c r="DQ128" s="20">
        <v>0</v>
      </c>
      <c r="DR128" s="20">
        <f>-(2+$I$6)/$D$8/$D$8</f>
        <v>-200</v>
      </c>
      <c r="DS128" s="20">
        <v>0</v>
      </c>
      <c r="DT128" s="20">
        <f>(2+$I$6)/$D$8/$D$8</f>
        <v>200</v>
      </c>
      <c r="DU128" s="20">
        <v>0</v>
      </c>
      <c r="DV128" s="20">
        <v>0</v>
      </c>
      <c r="DW128" s="20">
        <v>0</v>
      </c>
      <c r="DX128" s="20">
        <v>0</v>
      </c>
      <c r="DY128" s="20">
        <v>0</v>
      </c>
      <c r="DZ128" s="20">
        <v>0</v>
      </c>
      <c r="EA128" s="20">
        <v>0</v>
      </c>
      <c r="EB128" s="20">
        <v>0</v>
      </c>
      <c r="EC128" s="20">
        <v>0</v>
      </c>
      <c r="ED128" s="20">
        <v>0</v>
      </c>
      <c r="EE128" s="20">
        <v>0</v>
      </c>
      <c r="EF128" s="20">
        <v>0</v>
      </c>
      <c r="EG128" s="20">
        <v>0</v>
      </c>
      <c r="EH128" s="20">
        <v>0</v>
      </c>
      <c r="EI128" s="20">
        <v>0</v>
      </c>
      <c r="EJ128" s="20">
        <v>0</v>
      </c>
      <c r="EK128" s="20">
        <v>0</v>
      </c>
      <c r="EL128" s="20">
        <v>0</v>
      </c>
      <c r="EM128" s="20">
        <v>0</v>
      </c>
      <c r="EN128" s="20">
        <v>0</v>
      </c>
      <c r="EO128" s="20">
        <v>0</v>
      </c>
      <c r="EP128" s="20">
        <v>0</v>
      </c>
      <c r="EQ128" s="20">
        <v>0</v>
      </c>
      <c r="ER128" s="20">
        <v>0</v>
      </c>
      <c r="ES128" s="20">
        <v>0</v>
      </c>
      <c r="ET128" s="20">
        <v>0</v>
      </c>
      <c r="EU128" s="60"/>
      <c r="EV128" s="60"/>
      <c r="EW128" s="7">
        <v>0</v>
      </c>
      <c r="EY128" s="5">
        <v>75</v>
      </c>
      <c r="EZ128" s="50">
        <v>1194512492746.4868</v>
      </c>
    </row>
    <row r="129" spans="1:156" x14ac:dyDescent="0.25">
      <c r="A129" s="1" t="s">
        <v>318</v>
      </c>
      <c r="B129" s="20">
        <v>0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f>1/$D$8/$D$8/$D$8</f>
        <v>1000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f>-$I$6/$D$8</f>
        <v>0</v>
      </c>
      <c r="CT129" s="20">
        <f>-2/$D$8/$D$8/$D$8+2*$I$6/$D$8</f>
        <v>-2000</v>
      </c>
      <c r="CU129" s="20">
        <f>-$I$6/$D$8</f>
        <v>0</v>
      </c>
      <c r="CV129" s="20">
        <v>0</v>
      </c>
      <c r="CW129" s="20">
        <v>0</v>
      </c>
      <c r="CX129" s="20">
        <v>0</v>
      </c>
      <c r="CY129" s="20">
        <v>0</v>
      </c>
      <c r="CZ129" s="20">
        <v>0</v>
      </c>
      <c r="DA129" s="20">
        <v>0</v>
      </c>
      <c r="DB129" s="20">
        <v>0</v>
      </c>
      <c r="DC129" s="20">
        <v>0</v>
      </c>
      <c r="DD129" s="20">
        <v>0</v>
      </c>
      <c r="DE129" s="20">
        <v>0</v>
      </c>
      <c r="DF129" s="20">
        <v>0</v>
      </c>
      <c r="DG129" s="20">
        <v>0</v>
      </c>
      <c r="DH129" s="20">
        <v>0</v>
      </c>
      <c r="DI129" s="20">
        <v>0</v>
      </c>
      <c r="DJ129" s="20">
        <v>0</v>
      </c>
      <c r="DK129" s="20">
        <v>0</v>
      </c>
      <c r="DL129" s="20">
        <v>0</v>
      </c>
      <c r="DM129" s="20">
        <v>0</v>
      </c>
      <c r="DN129" s="20">
        <v>0</v>
      </c>
      <c r="DO129" s="20">
        <v>0</v>
      </c>
      <c r="DP129" s="20">
        <v>0</v>
      </c>
      <c r="DQ129" s="20">
        <v>0</v>
      </c>
      <c r="DR129" s="20">
        <f>$I$6/$D$8</f>
        <v>0</v>
      </c>
      <c r="DS129" s="20">
        <f>2/$D$8/$D$8/$D$8-2*$I$6/$D$8</f>
        <v>2000</v>
      </c>
      <c r="DT129" s="20">
        <f>$I$6/$D$8</f>
        <v>0</v>
      </c>
      <c r="DU129" s="20">
        <v>0</v>
      </c>
      <c r="DV129" s="20">
        <v>0</v>
      </c>
      <c r="DW129" s="20">
        <v>0</v>
      </c>
      <c r="DX129" s="20">
        <v>0</v>
      </c>
      <c r="DY129" s="20">
        <v>0</v>
      </c>
      <c r="DZ129" s="20">
        <v>0</v>
      </c>
      <c r="EA129" s="20">
        <v>0</v>
      </c>
      <c r="EB129" s="20">
        <v>0</v>
      </c>
      <c r="EC129" s="20">
        <v>0</v>
      </c>
      <c r="ED129" s="20">
        <f>-1/$D$8/$D$8/$D$8</f>
        <v>-1000</v>
      </c>
      <c r="EE129" s="20">
        <v>0</v>
      </c>
      <c r="EF129" s="20">
        <v>0</v>
      </c>
      <c r="EG129" s="20">
        <v>0</v>
      </c>
      <c r="EH129" s="20">
        <v>0</v>
      </c>
      <c r="EI129" s="20">
        <v>0</v>
      </c>
      <c r="EJ129" s="20">
        <v>0</v>
      </c>
      <c r="EK129" s="20">
        <v>0</v>
      </c>
      <c r="EL129" s="20">
        <v>0</v>
      </c>
      <c r="EM129" s="20">
        <v>0</v>
      </c>
      <c r="EN129" s="20">
        <v>0</v>
      </c>
      <c r="EO129" s="20">
        <v>0</v>
      </c>
      <c r="EP129" s="20">
        <v>0</v>
      </c>
      <c r="EQ129" s="20">
        <v>0</v>
      </c>
      <c r="ER129" s="20">
        <v>0</v>
      </c>
      <c r="ES129" s="20">
        <v>0</v>
      </c>
      <c r="ET129" s="20">
        <v>0</v>
      </c>
      <c r="EU129" s="60"/>
      <c r="EV129" s="60"/>
      <c r="EW129" s="7">
        <v>0</v>
      </c>
      <c r="EY129" s="5">
        <v>76</v>
      </c>
      <c r="EZ129" s="50">
        <v>2154160463361.563</v>
      </c>
    </row>
    <row r="130" spans="1:156" x14ac:dyDescent="0.25">
      <c r="A130" s="1" t="s">
        <v>352</v>
      </c>
      <c r="B130" s="20">
        <v>0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0">
        <v>0</v>
      </c>
      <c r="DA130" s="20">
        <v>0</v>
      </c>
      <c r="DB130" s="20">
        <v>0</v>
      </c>
      <c r="DC130" s="20">
        <v>0</v>
      </c>
      <c r="DD130" s="20">
        <v>0</v>
      </c>
      <c r="DE130" s="20">
        <v>0</v>
      </c>
      <c r="DF130" s="20">
        <v>0</v>
      </c>
      <c r="DG130" s="20">
        <f>2/D8/D8</f>
        <v>200</v>
      </c>
      <c r="DH130" s="20">
        <v>0</v>
      </c>
      <c r="DI130" s="20">
        <v>0</v>
      </c>
      <c r="DJ130" s="20">
        <v>0</v>
      </c>
      <c r="DK130" s="20">
        <v>0</v>
      </c>
      <c r="DL130" s="20">
        <v>0</v>
      </c>
      <c r="DM130" s="20">
        <v>0</v>
      </c>
      <c r="DN130" s="20">
        <v>0</v>
      </c>
      <c r="DO130" s="20">
        <v>0</v>
      </c>
      <c r="DP130" s="20">
        <v>0</v>
      </c>
      <c r="DQ130" s="20">
        <v>0</v>
      </c>
      <c r="DR130" s="20">
        <f>1-I6</f>
        <v>1</v>
      </c>
      <c r="DS130" s="20">
        <f>-2*(1-I6)-4/D8/D8</f>
        <v>-402</v>
      </c>
      <c r="DT130" s="20">
        <f>1-I6</f>
        <v>1</v>
      </c>
      <c r="DU130" s="20">
        <v>0</v>
      </c>
      <c r="DV130" s="20">
        <v>0</v>
      </c>
      <c r="DW130" s="20">
        <v>0</v>
      </c>
      <c r="DX130" s="20">
        <v>0</v>
      </c>
      <c r="DY130" s="20">
        <v>0</v>
      </c>
      <c r="DZ130" s="20">
        <v>0</v>
      </c>
      <c r="EA130" s="20">
        <v>0</v>
      </c>
      <c r="EB130" s="20">
        <v>0</v>
      </c>
      <c r="EC130" s="20">
        <v>0</v>
      </c>
      <c r="ED130" s="20">
        <f>2/D8/D8</f>
        <v>200</v>
      </c>
      <c r="EE130" s="20">
        <v>0</v>
      </c>
      <c r="EF130" s="20">
        <v>0</v>
      </c>
      <c r="EG130" s="20">
        <v>0</v>
      </c>
      <c r="EH130" s="20">
        <v>0</v>
      </c>
      <c r="EI130" s="20">
        <v>0</v>
      </c>
      <c r="EJ130" s="20">
        <v>0</v>
      </c>
      <c r="EK130" s="20">
        <v>0</v>
      </c>
      <c r="EL130" s="20">
        <v>0</v>
      </c>
      <c r="EM130" s="20">
        <v>0</v>
      </c>
      <c r="EN130" s="20">
        <v>0</v>
      </c>
      <c r="EO130" s="20">
        <v>0</v>
      </c>
      <c r="EP130" s="20">
        <v>0</v>
      </c>
      <c r="EQ130" s="20">
        <v>0</v>
      </c>
      <c r="ER130" s="20">
        <v>0</v>
      </c>
      <c r="ES130" s="20">
        <v>0</v>
      </c>
      <c r="ET130" s="20">
        <v>0</v>
      </c>
      <c r="EU130" s="60"/>
      <c r="EV130" s="60"/>
      <c r="EW130" s="7">
        <v>0</v>
      </c>
      <c r="EY130" s="5">
        <v>77</v>
      </c>
      <c r="EZ130" s="50">
        <v>4956179326480.2432</v>
      </c>
    </row>
    <row r="131" spans="1:156" x14ac:dyDescent="0.25">
      <c r="A131" s="1" t="s">
        <v>350</v>
      </c>
      <c r="B131" s="20">
        <v>0</v>
      </c>
      <c r="C131" s="20">
        <v>0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0">
        <v>0</v>
      </c>
      <c r="DA131" s="20">
        <v>0</v>
      </c>
      <c r="DB131" s="20">
        <v>0</v>
      </c>
      <c r="DC131" s="20">
        <v>0</v>
      </c>
      <c r="DD131" s="20">
        <v>0</v>
      </c>
      <c r="DE131" s="20">
        <v>0</v>
      </c>
      <c r="DF131" s="20">
        <v>1</v>
      </c>
      <c r="DG131" s="20">
        <v>0</v>
      </c>
      <c r="DH131" s="20">
        <v>-1</v>
      </c>
      <c r="DI131" s="20">
        <v>0</v>
      </c>
      <c r="DJ131" s="20">
        <v>0</v>
      </c>
      <c r="DK131" s="20">
        <v>0</v>
      </c>
      <c r="DL131" s="20">
        <v>0</v>
      </c>
      <c r="DM131" s="20">
        <v>0</v>
      </c>
      <c r="DN131" s="20">
        <v>0</v>
      </c>
      <c r="DO131" s="20">
        <v>0</v>
      </c>
      <c r="DP131" s="20">
        <v>0</v>
      </c>
      <c r="DQ131" s="20">
        <v>0</v>
      </c>
      <c r="DR131" s="20">
        <v>0</v>
      </c>
      <c r="DS131" s="20">
        <v>0</v>
      </c>
      <c r="DT131" s="20">
        <v>0</v>
      </c>
      <c r="DU131" s="20">
        <v>0</v>
      </c>
      <c r="DV131" s="20">
        <v>0</v>
      </c>
      <c r="DW131" s="20">
        <v>0</v>
      </c>
      <c r="DX131" s="20">
        <v>0</v>
      </c>
      <c r="DY131" s="20">
        <v>0</v>
      </c>
      <c r="DZ131" s="20">
        <v>0</v>
      </c>
      <c r="EA131" s="20">
        <v>0</v>
      </c>
      <c r="EB131" s="20">
        <v>0</v>
      </c>
      <c r="EC131" s="20">
        <v>-1</v>
      </c>
      <c r="ED131" s="20">
        <v>0</v>
      </c>
      <c r="EE131" s="20">
        <v>1</v>
      </c>
      <c r="EF131" s="20">
        <v>0</v>
      </c>
      <c r="EG131" s="20">
        <v>0</v>
      </c>
      <c r="EH131" s="20">
        <v>0</v>
      </c>
      <c r="EI131" s="20">
        <v>0</v>
      </c>
      <c r="EJ131" s="20">
        <v>0</v>
      </c>
      <c r="EK131" s="20">
        <v>0</v>
      </c>
      <c r="EL131" s="20">
        <v>0</v>
      </c>
      <c r="EM131" s="20">
        <v>0</v>
      </c>
      <c r="EN131" s="20">
        <v>0</v>
      </c>
      <c r="EO131" s="20">
        <v>0</v>
      </c>
      <c r="EP131" s="20">
        <v>0</v>
      </c>
      <c r="EQ131" s="20">
        <v>0</v>
      </c>
      <c r="ER131" s="20">
        <v>0</v>
      </c>
      <c r="ES131" s="20">
        <v>0</v>
      </c>
      <c r="ET131" s="20">
        <v>0</v>
      </c>
      <c r="EU131" s="60"/>
      <c r="EV131" s="60"/>
      <c r="EW131" s="7">
        <v>0</v>
      </c>
      <c r="EY131" s="5">
        <v>78</v>
      </c>
      <c r="EZ131" s="50">
        <v>9600569082277.7227</v>
      </c>
    </row>
    <row r="132" spans="1:156" x14ac:dyDescent="0.25">
      <c r="A132" s="1" t="s">
        <v>319</v>
      </c>
      <c r="B132" s="20">
        <v>0</v>
      </c>
      <c r="C132" s="20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f>-1/D8/D8/D8</f>
        <v>-1000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f>6/D8/D8/D8</f>
        <v>6000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0">
        <v>0</v>
      </c>
      <c r="DA132" s="20">
        <v>0</v>
      </c>
      <c r="DB132" s="20">
        <v>0</v>
      </c>
      <c r="DC132" s="20">
        <v>0</v>
      </c>
      <c r="DD132" s="20">
        <v>0</v>
      </c>
      <c r="DE132" s="20">
        <v>0</v>
      </c>
      <c r="DF132" s="20">
        <f>-I6/D8</f>
        <v>0</v>
      </c>
      <c r="DG132" s="20">
        <f>-12/D8/D8/D8+2*I6/D8</f>
        <v>-12000</v>
      </c>
      <c r="DH132" s="20">
        <f>-I6/D8</f>
        <v>0</v>
      </c>
      <c r="DI132" s="20">
        <v>0</v>
      </c>
      <c r="DJ132" s="20">
        <v>0</v>
      </c>
      <c r="DK132" s="20">
        <v>0</v>
      </c>
      <c r="DL132" s="20">
        <v>0</v>
      </c>
      <c r="DM132" s="20">
        <v>0</v>
      </c>
      <c r="DN132" s="20">
        <v>0</v>
      </c>
      <c r="DO132" s="20">
        <v>0</v>
      </c>
      <c r="DP132" s="20">
        <v>0</v>
      </c>
      <c r="DQ132" s="20">
        <v>0</v>
      </c>
      <c r="DR132" s="20">
        <v>0</v>
      </c>
      <c r="DS132" s="20">
        <f>10/D8/D8/D8</f>
        <v>10000</v>
      </c>
      <c r="DT132" s="20">
        <v>0</v>
      </c>
      <c r="DU132" s="20">
        <v>0</v>
      </c>
      <c r="DV132" s="20">
        <v>0</v>
      </c>
      <c r="DW132" s="20">
        <v>0</v>
      </c>
      <c r="DX132" s="20">
        <v>0</v>
      </c>
      <c r="DY132" s="20">
        <v>0</v>
      </c>
      <c r="DZ132" s="20">
        <v>0</v>
      </c>
      <c r="EA132" s="20">
        <v>0</v>
      </c>
      <c r="EB132" s="20">
        <v>0</v>
      </c>
      <c r="EC132" s="20">
        <f>I6/D8</f>
        <v>0</v>
      </c>
      <c r="ED132" s="20">
        <f>-3/D8/D8/D8-2*I6/D8</f>
        <v>-3000</v>
      </c>
      <c r="EE132" s="20">
        <f>I6/D8</f>
        <v>0</v>
      </c>
      <c r="EF132" s="20">
        <v>0</v>
      </c>
      <c r="EG132" s="20">
        <v>0</v>
      </c>
      <c r="EH132" s="20">
        <v>0</v>
      </c>
      <c r="EI132" s="20">
        <v>0</v>
      </c>
      <c r="EJ132" s="20">
        <v>0</v>
      </c>
      <c r="EK132" s="20">
        <v>0</v>
      </c>
      <c r="EL132" s="20">
        <v>0</v>
      </c>
      <c r="EM132" s="20">
        <v>0</v>
      </c>
      <c r="EN132" s="20">
        <v>0</v>
      </c>
      <c r="EO132" s="20">
        <v>0</v>
      </c>
      <c r="EP132" s="20">
        <v>0</v>
      </c>
      <c r="EQ132" s="20">
        <v>0</v>
      </c>
      <c r="ER132" s="20">
        <v>0</v>
      </c>
      <c r="ES132" s="20">
        <v>0</v>
      </c>
      <c r="ET132" s="20">
        <v>0</v>
      </c>
      <c r="EU132" s="60"/>
      <c r="EV132" s="60"/>
      <c r="EW132" s="7">
        <v>0</v>
      </c>
      <c r="EY132" s="5">
        <v>79</v>
      </c>
      <c r="EZ132" s="50">
        <v>16087329730602.906</v>
      </c>
    </row>
    <row r="133" spans="1:156" x14ac:dyDescent="0.25">
      <c r="A133" s="1" t="s">
        <v>320</v>
      </c>
      <c r="B133" s="20">
        <v>0</v>
      </c>
      <c r="C133" s="20">
        <v>0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0">
        <v>0</v>
      </c>
      <c r="DA133" s="20">
        <v>0</v>
      </c>
      <c r="DB133" s="20">
        <v>0</v>
      </c>
      <c r="DC133" s="20">
        <v>0</v>
      </c>
      <c r="DD133" s="20">
        <v>0</v>
      </c>
      <c r="DE133" s="20">
        <v>0</v>
      </c>
      <c r="DF133" s="20">
        <v>0</v>
      </c>
      <c r="DG133" s="20">
        <f>-1/$D$8/$D$8</f>
        <v>-100</v>
      </c>
      <c r="DH133" s="20">
        <v>0</v>
      </c>
      <c r="DI133" s="20">
        <f>1/$D$8/$D$8</f>
        <v>100</v>
      </c>
      <c r="DJ133" s="20">
        <v>0</v>
      </c>
      <c r="DK133" s="20">
        <v>0</v>
      </c>
      <c r="DL133" s="20">
        <v>0</v>
      </c>
      <c r="DM133" s="20">
        <v>0</v>
      </c>
      <c r="DN133" s="20">
        <v>0</v>
      </c>
      <c r="DO133" s="20">
        <v>0</v>
      </c>
      <c r="DP133" s="20">
        <v>0</v>
      </c>
      <c r="DQ133" s="20">
        <v>0</v>
      </c>
      <c r="DR133" s="20">
        <f>$I$6</f>
        <v>0</v>
      </c>
      <c r="DS133" s="20">
        <f>-2*$I$6+2/$D$8/$D$8</f>
        <v>200</v>
      </c>
      <c r="DT133" s="20">
        <v>0</v>
      </c>
      <c r="DU133" s="20">
        <f>2*$I$6-2/$D$8/$D$8</f>
        <v>-200</v>
      </c>
      <c r="DV133" s="20">
        <f>-$I$6</f>
        <v>0</v>
      </c>
      <c r="DW133" s="20">
        <v>0</v>
      </c>
      <c r="DX133" s="20">
        <v>0</v>
      </c>
      <c r="DY133" s="20">
        <v>0</v>
      </c>
      <c r="DZ133" s="20">
        <v>0</v>
      </c>
      <c r="EA133" s="20">
        <v>0</v>
      </c>
      <c r="EB133" s="20">
        <v>0</v>
      </c>
      <c r="EC133" s="20">
        <v>0</v>
      </c>
      <c r="ED133" s="20">
        <f>-1/$D$8/$D$8</f>
        <v>-100</v>
      </c>
      <c r="EE133" s="20">
        <v>0</v>
      </c>
      <c r="EF133" s="20">
        <f>1/$D$8/$D$8</f>
        <v>100</v>
      </c>
      <c r="EG133" s="20">
        <v>0</v>
      </c>
      <c r="EH133" s="20">
        <v>0</v>
      </c>
      <c r="EI133" s="20">
        <v>0</v>
      </c>
      <c r="EJ133" s="20">
        <v>0</v>
      </c>
      <c r="EK133" s="20">
        <v>0</v>
      </c>
      <c r="EL133" s="20">
        <v>0</v>
      </c>
      <c r="EM133" s="20">
        <v>0</v>
      </c>
      <c r="EN133" s="20">
        <v>0</v>
      </c>
      <c r="EO133" s="20">
        <v>0</v>
      </c>
      <c r="EP133" s="20">
        <v>0</v>
      </c>
      <c r="EQ133" s="20">
        <v>0</v>
      </c>
      <c r="ER133" s="20">
        <v>0</v>
      </c>
      <c r="ES133" s="20">
        <v>0</v>
      </c>
      <c r="ET133" s="20">
        <v>0</v>
      </c>
      <c r="EU133" s="60"/>
      <c r="EV133" s="60"/>
      <c r="EW133" s="7">
        <v>0</v>
      </c>
      <c r="EY133" s="5" t="str">
        <v>79a</v>
      </c>
      <c r="EZ133" s="50">
        <v>24416461271532.641</v>
      </c>
    </row>
    <row r="134" spans="1:156" x14ac:dyDescent="0.25">
      <c r="A134" s="1" t="s">
        <v>321</v>
      </c>
      <c r="B134" s="20">
        <v>0</v>
      </c>
      <c r="C134" s="20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f>1/$D$8/$D$8/$D$8</f>
        <v>1000</v>
      </c>
      <c r="CV134" s="20">
        <v>0</v>
      </c>
      <c r="CW134" s="20">
        <v>0</v>
      </c>
      <c r="CX134" s="20">
        <v>0</v>
      </c>
      <c r="CY134" s="20">
        <v>0</v>
      </c>
      <c r="CZ134" s="20">
        <v>0</v>
      </c>
      <c r="DA134" s="20">
        <v>0</v>
      </c>
      <c r="DB134" s="20">
        <v>0</v>
      </c>
      <c r="DC134" s="20">
        <v>0</v>
      </c>
      <c r="DD134" s="20">
        <v>0</v>
      </c>
      <c r="DE134" s="20">
        <v>0</v>
      </c>
      <c r="DF134" s="20">
        <v>0</v>
      </c>
      <c r="DG134" s="20">
        <f>-$I$6/$D$8</f>
        <v>0</v>
      </c>
      <c r="DH134" s="20">
        <f>-2/$D$8/$D$8/$D$8+2*$I$6/$D$8</f>
        <v>-2000</v>
      </c>
      <c r="DI134" s="20">
        <f>-$I$6/$D$8</f>
        <v>0</v>
      </c>
      <c r="DJ134" s="20">
        <v>0</v>
      </c>
      <c r="DK134" s="20">
        <v>0</v>
      </c>
      <c r="DL134" s="20">
        <v>0</v>
      </c>
      <c r="DM134" s="20">
        <v>0</v>
      </c>
      <c r="DN134" s="20">
        <v>0</v>
      </c>
      <c r="DO134" s="20">
        <v>0</v>
      </c>
      <c r="DP134" s="20">
        <v>0</v>
      </c>
      <c r="DQ134" s="20">
        <v>0</v>
      </c>
      <c r="DR134" s="20">
        <v>0</v>
      </c>
      <c r="DS134" s="20">
        <v>0</v>
      </c>
      <c r="DT134" s="20">
        <v>0</v>
      </c>
      <c r="DU134" s="20">
        <v>0</v>
      </c>
      <c r="DV134" s="20">
        <v>0</v>
      </c>
      <c r="DW134" s="20">
        <v>0</v>
      </c>
      <c r="DX134" s="20">
        <v>0</v>
      </c>
      <c r="DY134" s="20">
        <v>0</v>
      </c>
      <c r="DZ134" s="20">
        <v>0</v>
      </c>
      <c r="EA134" s="20">
        <v>0</v>
      </c>
      <c r="EB134" s="20">
        <v>0</v>
      </c>
      <c r="EC134" s="20">
        <v>0</v>
      </c>
      <c r="ED134" s="20">
        <f>$I$6/$D$8</f>
        <v>0</v>
      </c>
      <c r="EE134" s="20">
        <f>2/$D$8/$D$8/$D$8-2*$I$6/$D$8</f>
        <v>2000</v>
      </c>
      <c r="EF134" s="20">
        <f>$I$6/$D$8</f>
        <v>0</v>
      </c>
      <c r="EG134" s="20">
        <v>0</v>
      </c>
      <c r="EH134" s="20">
        <v>0</v>
      </c>
      <c r="EI134" s="20">
        <v>0</v>
      </c>
      <c r="EJ134" s="20">
        <v>0</v>
      </c>
      <c r="EK134" s="20">
        <v>0</v>
      </c>
      <c r="EL134" s="20">
        <v>0</v>
      </c>
      <c r="EM134" s="20">
        <v>0</v>
      </c>
      <c r="EN134" s="20">
        <f>-1/$D$8/$D$8/$D$8</f>
        <v>-1000</v>
      </c>
      <c r="EO134" s="20">
        <v>0</v>
      </c>
      <c r="EP134" s="20">
        <v>0</v>
      </c>
      <c r="EQ134" s="20">
        <v>0</v>
      </c>
      <c r="ER134" s="20">
        <v>0</v>
      </c>
      <c r="ES134" s="20">
        <v>0</v>
      </c>
      <c r="ET134" s="20">
        <v>0</v>
      </c>
      <c r="EU134" s="60"/>
      <c r="EV134" s="60"/>
      <c r="EW134" s="7">
        <v>0</v>
      </c>
      <c r="EY134" s="5" t="str">
        <v>79b</v>
      </c>
      <c r="EZ134" s="50">
        <v>34587963678937.039</v>
      </c>
    </row>
    <row r="135" spans="1:156" x14ac:dyDescent="0.25">
      <c r="A135" s="1" t="s">
        <v>322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0">
        <v>0</v>
      </c>
      <c r="DA135" s="20">
        <v>0</v>
      </c>
      <c r="DB135" s="20">
        <v>0</v>
      </c>
      <c r="DC135" s="20">
        <v>0</v>
      </c>
      <c r="DD135" s="20">
        <v>0</v>
      </c>
      <c r="DE135" s="20">
        <v>0</v>
      </c>
      <c r="DF135" s="20">
        <v>0</v>
      </c>
      <c r="DG135" s="20">
        <v>0</v>
      </c>
      <c r="DH135" s="20">
        <f>-1/$D$8/$D$8</f>
        <v>-100</v>
      </c>
      <c r="DI135" s="20">
        <v>0</v>
      </c>
      <c r="DJ135" s="20">
        <f>1/$D$8/$D$8</f>
        <v>100</v>
      </c>
      <c r="DK135" s="20">
        <v>0</v>
      </c>
      <c r="DL135" s="20">
        <v>0</v>
      </c>
      <c r="DM135" s="20">
        <v>0</v>
      </c>
      <c r="DN135" s="20">
        <v>0</v>
      </c>
      <c r="DO135" s="20">
        <v>0</v>
      </c>
      <c r="DP135" s="20">
        <v>0</v>
      </c>
      <c r="DQ135" s="20">
        <v>0</v>
      </c>
      <c r="DR135" s="20">
        <v>0</v>
      </c>
      <c r="DS135" s="20">
        <f>$I$6</f>
        <v>0</v>
      </c>
      <c r="DT135" s="20">
        <f>-2*$I$6+2/$D$8/$D$8</f>
        <v>200</v>
      </c>
      <c r="DU135" s="20">
        <v>0</v>
      </c>
      <c r="DV135" s="20">
        <f>2*$I$6-2/$D$8/$D$8</f>
        <v>-200</v>
      </c>
      <c r="DW135" s="20">
        <f>-$I$6</f>
        <v>0</v>
      </c>
      <c r="DX135" s="20">
        <v>0</v>
      </c>
      <c r="DY135" s="20">
        <v>0</v>
      </c>
      <c r="DZ135" s="20">
        <v>0</v>
      </c>
      <c r="EA135" s="20">
        <v>0</v>
      </c>
      <c r="EB135" s="20">
        <v>0</v>
      </c>
      <c r="EC135" s="20">
        <v>0</v>
      </c>
      <c r="ED135" s="20">
        <v>0</v>
      </c>
      <c r="EE135" s="20">
        <f>-1/$D$8/$D$8</f>
        <v>-100</v>
      </c>
      <c r="EF135" s="20">
        <v>0</v>
      </c>
      <c r="EG135" s="20">
        <f>1/$D$8/$D$8</f>
        <v>100</v>
      </c>
      <c r="EH135" s="20">
        <v>0</v>
      </c>
      <c r="EI135" s="20">
        <v>0</v>
      </c>
      <c r="EJ135" s="20">
        <v>0</v>
      </c>
      <c r="EK135" s="20">
        <v>0</v>
      </c>
      <c r="EL135" s="20">
        <v>0</v>
      </c>
      <c r="EM135" s="20">
        <v>0</v>
      </c>
      <c r="EN135" s="20">
        <v>0</v>
      </c>
      <c r="EO135" s="20">
        <v>0</v>
      </c>
      <c r="EP135" s="20">
        <v>0</v>
      </c>
      <c r="EQ135" s="20">
        <v>0</v>
      </c>
      <c r="ER135" s="20">
        <v>0</v>
      </c>
      <c r="ES135" s="20">
        <v>0</v>
      </c>
      <c r="ET135" s="20">
        <v>0</v>
      </c>
      <c r="EU135" s="60"/>
      <c r="EV135" s="60"/>
      <c r="EW135" s="7">
        <v>0</v>
      </c>
      <c r="EY135" s="5" t="str">
        <v>81c</v>
      </c>
      <c r="EZ135" s="50">
        <v>33706024539944.875</v>
      </c>
    </row>
    <row r="136" spans="1:156" x14ac:dyDescent="0.25">
      <c r="A136" s="1" t="s">
        <v>323</v>
      </c>
      <c r="B136" s="20">
        <v>0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f>1/$D$8/$D$8/$D$8</f>
        <v>1000</v>
      </c>
      <c r="CW136" s="20">
        <v>0</v>
      </c>
      <c r="CX136" s="20">
        <v>0</v>
      </c>
      <c r="CY136" s="20">
        <v>0</v>
      </c>
      <c r="CZ136" s="20">
        <v>0</v>
      </c>
      <c r="DA136" s="20">
        <v>0</v>
      </c>
      <c r="DB136" s="20">
        <v>0</v>
      </c>
      <c r="DC136" s="20">
        <v>0</v>
      </c>
      <c r="DD136" s="20">
        <v>0</v>
      </c>
      <c r="DE136" s="20">
        <v>0</v>
      </c>
      <c r="DF136" s="20">
        <v>0</v>
      </c>
      <c r="DG136" s="20">
        <v>0</v>
      </c>
      <c r="DH136" s="20">
        <f>-$I$6/$D$8</f>
        <v>0</v>
      </c>
      <c r="DI136" s="20">
        <f>-2/$D$8/$D$8/$D$8+2*$I$6/$D$8</f>
        <v>-2000</v>
      </c>
      <c r="DJ136" s="20">
        <f>-$I$6/$D$8</f>
        <v>0</v>
      </c>
      <c r="DK136" s="20">
        <v>0</v>
      </c>
      <c r="DL136" s="20">
        <v>0</v>
      </c>
      <c r="DM136" s="20">
        <v>0</v>
      </c>
      <c r="DN136" s="20">
        <v>0</v>
      </c>
      <c r="DO136" s="20">
        <v>0</v>
      </c>
      <c r="DP136" s="20">
        <v>0</v>
      </c>
      <c r="DQ136" s="20">
        <v>0</v>
      </c>
      <c r="DR136" s="20">
        <v>0</v>
      </c>
      <c r="DS136" s="20">
        <v>0</v>
      </c>
      <c r="DT136" s="20">
        <v>0</v>
      </c>
      <c r="DU136" s="20">
        <v>0</v>
      </c>
      <c r="DV136" s="20">
        <v>0</v>
      </c>
      <c r="DW136" s="20">
        <v>0</v>
      </c>
      <c r="DX136" s="20">
        <v>0</v>
      </c>
      <c r="DY136" s="20">
        <v>0</v>
      </c>
      <c r="DZ136" s="20">
        <v>0</v>
      </c>
      <c r="EA136" s="20">
        <v>0</v>
      </c>
      <c r="EB136" s="20">
        <v>0</v>
      </c>
      <c r="EC136" s="20">
        <v>0</v>
      </c>
      <c r="ED136" s="20">
        <v>0</v>
      </c>
      <c r="EE136" s="20">
        <f>$I$6/$D$8</f>
        <v>0</v>
      </c>
      <c r="EF136" s="20">
        <f>2/$D$8/$D$8/$D$8-2*$I$6/$D$8</f>
        <v>2000</v>
      </c>
      <c r="EG136" s="20">
        <f>$I$6/$D$8</f>
        <v>0</v>
      </c>
      <c r="EH136" s="20">
        <v>0</v>
      </c>
      <c r="EI136" s="20">
        <v>0</v>
      </c>
      <c r="EJ136" s="20">
        <v>0</v>
      </c>
      <c r="EK136" s="20">
        <v>0</v>
      </c>
      <c r="EL136" s="20">
        <v>0</v>
      </c>
      <c r="EM136" s="20">
        <v>0</v>
      </c>
      <c r="EN136" s="20">
        <v>0</v>
      </c>
      <c r="EO136" s="20">
        <f>-1/$D$8/$D$8/$D$8</f>
        <v>-1000</v>
      </c>
      <c r="EP136" s="20">
        <v>0</v>
      </c>
      <c r="EQ136" s="20">
        <v>0</v>
      </c>
      <c r="ER136" s="20">
        <v>0</v>
      </c>
      <c r="ES136" s="20">
        <v>0</v>
      </c>
      <c r="ET136" s="20">
        <v>0</v>
      </c>
      <c r="EU136" s="60"/>
      <c r="EV136" s="60"/>
      <c r="EW136" s="7">
        <v>0</v>
      </c>
      <c r="EY136" s="5">
        <v>81</v>
      </c>
      <c r="EZ136" s="50">
        <v>25453818058377.223</v>
      </c>
    </row>
    <row r="137" spans="1:156" x14ac:dyDescent="0.25">
      <c r="A137" s="1" t="s">
        <v>324</v>
      </c>
      <c r="B137" s="20">
        <v>0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0">
        <v>0</v>
      </c>
      <c r="DA137" s="20">
        <v>0</v>
      </c>
      <c r="DB137" s="20">
        <v>0</v>
      </c>
      <c r="DC137" s="20">
        <v>0</v>
      </c>
      <c r="DD137" s="20">
        <v>0</v>
      </c>
      <c r="DE137" s="20">
        <v>0</v>
      </c>
      <c r="DF137" s="20">
        <v>0</v>
      </c>
      <c r="DG137" s="20">
        <v>0</v>
      </c>
      <c r="DH137" s="20">
        <v>0</v>
      </c>
      <c r="DI137" s="20">
        <f>-1/$D$8/$D$8</f>
        <v>-100</v>
      </c>
      <c r="DJ137" s="20">
        <v>0</v>
      </c>
      <c r="DK137" s="20">
        <f>1/$D$8/$D$8</f>
        <v>100</v>
      </c>
      <c r="DL137" s="20">
        <v>0</v>
      </c>
      <c r="DM137" s="20">
        <v>0</v>
      </c>
      <c r="DN137" s="20">
        <v>0</v>
      </c>
      <c r="DO137" s="20">
        <v>0</v>
      </c>
      <c r="DP137" s="20">
        <v>0</v>
      </c>
      <c r="DQ137" s="20">
        <v>0</v>
      </c>
      <c r="DR137" s="20">
        <v>0</v>
      </c>
      <c r="DS137" s="20">
        <v>0</v>
      </c>
      <c r="DT137" s="20">
        <f>$I$6</f>
        <v>0</v>
      </c>
      <c r="DU137" s="20">
        <f>-2*$I$6+2/$D$8/$D$8</f>
        <v>200</v>
      </c>
      <c r="DV137" s="20">
        <v>0</v>
      </c>
      <c r="DW137" s="20">
        <f>2*$I$6-2/$D$8/$D$8</f>
        <v>-200</v>
      </c>
      <c r="DX137" s="20">
        <f>-$I$6</f>
        <v>0</v>
      </c>
      <c r="DY137" s="20">
        <v>0</v>
      </c>
      <c r="DZ137" s="20">
        <v>0</v>
      </c>
      <c r="EA137" s="20">
        <v>0</v>
      </c>
      <c r="EB137" s="20">
        <v>0</v>
      </c>
      <c r="EC137" s="20">
        <v>0</v>
      </c>
      <c r="ED137" s="20">
        <v>0</v>
      </c>
      <c r="EE137" s="20">
        <v>0</v>
      </c>
      <c r="EF137" s="20">
        <f>-1/$D$8/$D$8</f>
        <v>-100</v>
      </c>
      <c r="EG137" s="20">
        <v>0</v>
      </c>
      <c r="EH137" s="20">
        <f>1/$D$8/$D$8</f>
        <v>100</v>
      </c>
      <c r="EI137" s="20">
        <v>0</v>
      </c>
      <c r="EJ137" s="20">
        <v>0</v>
      </c>
      <c r="EK137" s="20">
        <v>0</v>
      </c>
      <c r="EL137" s="20">
        <v>0</v>
      </c>
      <c r="EM137" s="20">
        <v>0</v>
      </c>
      <c r="EN137" s="20">
        <v>0</v>
      </c>
      <c r="EO137" s="20">
        <v>0</v>
      </c>
      <c r="EP137" s="20">
        <v>0</v>
      </c>
      <c r="EQ137" s="20">
        <v>0</v>
      </c>
      <c r="ER137" s="20">
        <v>0</v>
      </c>
      <c r="ES137" s="20">
        <v>0</v>
      </c>
      <c r="ET137" s="20">
        <v>0</v>
      </c>
      <c r="EU137" s="60"/>
      <c r="EV137" s="60"/>
      <c r="EW137" s="7">
        <v>0</v>
      </c>
      <c r="EY137" s="5">
        <v>82</v>
      </c>
      <c r="EZ137" s="50">
        <v>19043982459789.332</v>
      </c>
    </row>
    <row r="138" spans="1:156" x14ac:dyDescent="0.25">
      <c r="A138" s="1" t="s">
        <v>325</v>
      </c>
      <c r="B138" s="20">
        <v>0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f>1/$D$8/$D$8/$D$8</f>
        <v>1000</v>
      </c>
      <c r="CX138" s="20">
        <v>0</v>
      </c>
      <c r="CY138" s="20">
        <v>0</v>
      </c>
      <c r="CZ138" s="20">
        <v>0</v>
      </c>
      <c r="DA138" s="20">
        <v>0</v>
      </c>
      <c r="DB138" s="20">
        <v>0</v>
      </c>
      <c r="DC138" s="20">
        <v>0</v>
      </c>
      <c r="DD138" s="20">
        <v>0</v>
      </c>
      <c r="DE138" s="20">
        <v>0</v>
      </c>
      <c r="DF138" s="20">
        <v>0</v>
      </c>
      <c r="DG138" s="20">
        <v>0</v>
      </c>
      <c r="DH138" s="20">
        <v>0</v>
      </c>
      <c r="DI138" s="20">
        <f>-$I$6/$D$8</f>
        <v>0</v>
      </c>
      <c r="DJ138" s="20">
        <f>-2/$D$8/$D$8/$D$8+2*$I$6/$D$8</f>
        <v>-2000</v>
      </c>
      <c r="DK138" s="20">
        <f>-$I$6/$D$8</f>
        <v>0</v>
      </c>
      <c r="DL138" s="20">
        <v>0</v>
      </c>
      <c r="DM138" s="20">
        <v>0</v>
      </c>
      <c r="DN138" s="20">
        <v>0</v>
      </c>
      <c r="DO138" s="20">
        <v>0</v>
      </c>
      <c r="DP138" s="20">
        <v>0</v>
      </c>
      <c r="DQ138" s="20">
        <v>0</v>
      </c>
      <c r="DR138" s="20">
        <v>0</v>
      </c>
      <c r="DS138" s="20">
        <v>0</v>
      </c>
      <c r="DT138" s="20">
        <v>0</v>
      </c>
      <c r="DU138" s="20">
        <v>0</v>
      </c>
      <c r="DV138" s="20">
        <v>0</v>
      </c>
      <c r="DW138" s="20">
        <v>0</v>
      </c>
      <c r="DX138" s="20">
        <v>0</v>
      </c>
      <c r="DY138" s="20">
        <v>0</v>
      </c>
      <c r="DZ138" s="20">
        <v>0</v>
      </c>
      <c r="EA138" s="20">
        <v>0</v>
      </c>
      <c r="EB138" s="20">
        <v>0</v>
      </c>
      <c r="EC138" s="20">
        <v>0</v>
      </c>
      <c r="ED138" s="20">
        <v>0</v>
      </c>
      <c r="EE138" s="20">
        <v>0</v>
      </c>
      <c r="EF138" s="20">
        <f>$I$6/$D$8</f>
        <v>0</v>
      </c>
      <c r="EG138" s="20">
        <f>2/$D$8/$D$8/$D$8-2*$I$6/$D$8</f>
        <v>2000</v>
      </c>
      <c r="EH138" s="20">
        <f>$I$6/$D$8</f>
        <v>0</v>
      </c>
      <c r="EI138" s="20">
        <v>0</v>
      </c>
      <c r="EJ138" s="20">
        <v>0</v>
      </c>
      <c r="EK138" s="20">
        <v>0</v>
      </c>
      <c r="EL138" s="20">
        <v>0</v>
      </c>
      <c r="EM138" s="20">
        <v>0</v>
      </c>
      <c r="EN138" s="20">
        <v>0</v>
      </c>
      <c r="EO138" s="20">
        <v>0</v>
      </c>
      <c r="EP138" s="20">
        <f>-1/$D$8/$D$8/$D$8</f>
        <v>-1000</v>
      </c>
      <c r="EQ138" s="20">
        <v>0</v>
      </c>
      <c r="ER138" s="20">
        <v>0</v>
      </c>
      <c r="ES138" s="20">
        <v>0</v>
      </c>
      <c r="ET138" s="20">
        <v>0</v>
      </c>
      <c r="EU138" s="60"/>
      <c r="EV138" s="60"/>
      <c r="EW138" s="7">
        <v>0</v>
      </c>
      <c r="EY138" s="5">
        <v>83</v>
      </c>
      <c r="EZ138" s="50">
        <v>14476517751350.588</v>
      </c>
    </row>
    <row r="139" spans="1:156" x14ac:dyDescent="0.25">
      <c r="A139" s="1" t="s">
        <v>326</v>
      </c>
      <c r="B139" s="20">
        <v>0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0">
        <v>0</v>
      </c>
      <c r="DA139" s="20">
        <v>0</v>
      </c>
      <c r="DB139" s="20">
        <v>0</v>
      </c>
      <c r="DC139" s="20">
        <v>0</v>
      </c>
      <c r="DD139" s="20">
        <v>0</v>
      </c>
      <c r="DE139" s="20">
        <v>0</v>
      </c>
      <c r="DF139" s="20">
        <v>0</v>
      </c>
      <c r="DG139" s="20">
        <v>0</v>
      </c>
      <c r="DH139" s="20">
        <v>0</v>
      </c>
      <c r="DI139" s="20">
        <v>0</v>
      </c>
      <c r="DJ139" s="20">
        <f>-1/$D$8/$D$8</f>
        <v>-100</v>
      </c>
      <c r="DK139" s="20">
        <v>0</v>
      </c>
      <c r="DL139" s="20">
        <f>1/$D$8/$D$8</f>
        <v>100</v>
      </c>
      <c r="DM139" s="20">
        <v>0</v>
      </c>
      <c r="DN139" s="20">
        <v>0</v>
      </c>
      <c r="DO139" s="20">
        <v>0</v>
      </c>
      <c r="DP139" s="20">
        <v>0</v>
      </c>
      <c r="DQ139" s="20">
        <v>0</v>
      </c>
      <c r="DR139" s="20">
        <v>0</v>
      </c>
      <c r="DS139" s="20">
        <v>0</v>
      </c>
      <c r="DT139" s="20">
        <v>0</v>
      </c>
      <c r="DU139" s="20">
        <f>$I$6</f>
        <v>0</v>
      </c>
      <c r="DV139" s="20">
        <f>-2*$I$6+2/$D$8/$D$8</f>
        <v>200</v>
      </c>
      <c r="DW139" s="20">
        <v>0</v>
      </c>
      <c r="DX139" s="20">
        <f>2*$I$6-2/$D$8/$D$8</f>
        <v>-200</v>
      </c>
      <c r="DY139" s="20">
        <f>-$I$6</f>
        <v>0</v>
      </c>
      <c r="DZ139" s="20">
        <v>0</v>
      </c>
      <c r="EA139" s="20">
        <v>0</v>
      </c>
      <c r="EB139" s="20">
        <v>0</v>
      </c>
      <c r="EC139" s="20">
        <v>0</v>
      </c>
      <c r="ED139" s="20">
        <v>0</v>
      </c>
      <c r="EE139" s="20">
        <v>0</v>
      </c>
      <c r="EF139" s="20">
        <v>0</v>
      </c>
      <c r="EG139" s="20">
        <f>-1/$D$8/$D$8</f>
        <v>-100</v>
      </c>
      <c r="EH139" s="20">
        <v>0</v>
      </c>
      <c r="EI139" s="20">
        <f>1/$D$8/$D$8</f>
        <v>100</v>
      </c>
      <c r="EJ139" s="20">
        <v>0</v>
      </c>
      <c r="EK139" s="20">
        <v>0</v>
      </c>
      <c r="EL139" s="20">
        <v>0</v>
      </c>
      <c r="EM139" s="20">
        <v>0</v>
      </c>
      <c r="EN139" s="20">
        <v>0</v>
      </c>
      <c r="EO139" s="20">
        <v>0</v>
      </c>
      <c r="EP139" s="20">
        <v>0</v>
      </c>
      <c r="EQ139" s="20">
        <v>0</v>
      </c>
      <c r="ER139" s="20">
        <v>0</v>
      </c>
      <c r="ES139" s="20">
        <v>0</v>
      </c>
      <c r="ET139" s="20">
        <v>0</v>
      </c>
      <c r="EU139" s="60"/>
      <c r="EV139" s="60"/>
      <c r="EW139" s="7">
        <v>0</v>
      </c>
      <c r="EY139" s="5">
        <v>84</v>
      </c>
      <c r="EZ139" s="50">
        <v>11751423934443.619</v>
      </c>
    </row>
    <row r="140" spans="1:156" x14ac:dyDescent="0.25">
      <c r="A140" s="1" t="s">
        <v>327</v>
      </c>
      <c r="B140" s="20">
        <v>0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f>1/$D$8/$D$8/$D$8</f>
        <v>1000</v>
      </c>
      <c r="CY140" s="20">
        <v>0</v>
      </c>
      <c r="CZ140" s="20">
        <v>0</v>
      </c>
      <c r="DA140" s="20">
        <v>0</v>
      </c>
      <c r="DB140" s="20">
        <v>0</v>
      </c>
      <c r="DC140" s="20">
        <v>0</v>
      </c>
      <c r="DD140" s="20">
        <v>0</v>
      </c>
      <c r="DE140" s="20">
        <v>0</v>
      </c>
      <c r="DF140" s="20">
        <v>0</v>
      </c>
      <c r="DG140" s="20">
        <v>0</v>
      </c>
      <c r="DH140" s="20">
        <v>0</v>
      </c>
      <c r="DI140" s="20">
        <v>0</v>
      </c>
      <c r="DJ140" s="20">
        <f>-$I$6/$D$8</f>
        <v>0</v>
      </c>
      <c r="DK140" s="20">
        <f>-2/$D$8/$D$8/$D$8+2*$I$6/$D$8</f>
        <v>-2000</v>
      </c>
      <c r="DL140" s="20">
        <f>-$I$6/$D$8</f>
        <v>0</v>
      </c>
      <c r="DM140" s="20">
        <v>0</v>
      </c>
      <c r="DN140" s="20">
        <v>0</v>
      </c>
      <c r="DO140" s="20">
        <v>0</v>
      </c>
      <c r="DP140" s="20">
        <v>0</v>
      </c>
      <c r="DQ140" s="20">
        <v>0</v>
      </c>
      <c r="DR140" s="20">
        <v>0</v>
      </c>
      <c r="DS140" s="20">
        <v>0</v>
      </c>
      <c r="DT140" s="20">
        <v>0</v>
      </c>
      <c r="DU140" s="20">
        <v>0</v>
      </c>
      <c r="DV140" s="20">
        <v>0</v>
      </c>
      <c r="DW140" s="20">
        <v>0</v>
      </c>
      <c r="DX140" s="20">
        <v>0</v>
      </c>
      <c r="DY140" s="20">
        <v>0</v>
      </c>
      <c r="DZ140" s="20">
        <v>0</v>
      </c>
      <c r="EA140" s="20">
        <v>0</v>
      </c>
      <c r="EB140" s="20">
        <v>0</v>
      </c>
      <c r="EC140" s="20">
        <v>0</v>
      </c>
      <c r="ED140" s="20">
        <v>0</v>
      </c>
      <c r="EE140" s="20">
        <v>0</v>
      </c>
      <c r="EF140" s="20">
        <v>0</v>
      </c>
      <c r="EG140" s="20">
        <f>$I$6/$D$8</f>
        <v>0</v>
      </c>
      <c r="EH140" s="20">
        <f>2/$D$8/$D$8/$D$8-2*$I$6/$D$8</f>
        <v>2000</v>
      </c>
      <c r="EI140" s="20">
        <f>$I$6/$D$8</f>
        <v>0</v>
      </c>
      <c r="EJ140" s="20">
        <v>0</v>
      </c>
      <c r="EK140" s="20">
        <v>0</v>
      </c>
      <c r="EL140" s="20">
        <v>0</v>
      </c>
      <c r="EM140" s="20">
        <v>0</v>
      </c>
      <c r="EN140" s="20">
        <v>0</v>
      </c>
      <c r="EO140" s="20">
        <v>0</v>
      </c>
      <c r="EP140" s="20">
        <v>0</v>
      </c>
      <c r="EQ140" s="20">
        <f>-1/$D$8/$D$8/$D$8</f>
        <v>-1000</v>
      </c>
      <c r="ER140" s="20">
        <v>0</v>
      </c>
      <c r="ES140" s="20">
        <v>0</v>
      </c>
      <c r="ET140" s="20">
        <v>0</v>
      </c>
      <c r="EU140" s="60"/>
      <c r="EV140" s="60"/>
      <c r="EW140" s="7">
        <v>0</v>
      </c>
      <c r="EY140" s="5">
        <v>85</v>
      </c>
      <c r="EZ140" s="50">
        <v>10868701010003.164</v>
      </c>
    </row>
    <row r="141" spans="1:156" x14ac:dyDescent="0.25">
      <c r="A141" s="1" t="s">
        <v>328</v>
      </c>
      <c r="B141" s="20">
        <v>0</v>
      </c>
      <c r="C141" s="20">
        <v>0</v>
      </c>
      <c r="D141" s="20"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0">
        <v>0</v>
      </c>
      <c r="DA141" s="20">
        <v>0</v>
      </c>
      <c r="DB141" s="20">
        <v>0</v>
      </c>
      <c r="DC141" s="20">
        <v>0</v>
      </c>
      <c r="DD141" s="20">
        <v>0</v>
      </c>
      <c r="DE141" s="20">
        <v>0</v>
      </c>
      <c r="DF141" s="20">
        <v>0</v>
      </c>
      <c r="DG141" s="20">
        <v>0</v>
      </c>
      <c r="DH141" s="20">
        <v>0</v>
      </c>
      <c r="DI141" s="20">
        <v>0</v>
      </c>
      <c r="DJ141" s="20">
        <v>0</v>
      </c>
      <c r="DK141" s="20">
        <f>-1/$D$8/$D$8</f>
        <v>-100</v>
      </c>
      <c r="DL141" s="20">
        <v>0</v>
      </c>
      <c r="DM141" s="20">
        <f>1/$D$8/$D$8</f>
        <v>100</v>
      </c>
      <c r="DN141" s="20">
        <v>0</v>
      </c>
      <c r="DO141" s="20">
        <v>0</v>
      </c>
      <c r="DP141" s="20">
        <v>0</v>
      </c>
      <c r="DQ141" s="20">
        <v>0</v>
      </c>
      <c r="DR141" s="20">
        <v>0</v>
      </c>
      <c r="DS141" s="20">
        <v>0</v>
      </c>
      <c r="DT141" s="20">
        <v>0</v>
      </c>
      <c r="DU141" s="20">
        <v>0</v>
      </c>
      <c r="DV141" s="20">
        <f>$I$6</f>
        <v>0</v>
      </c>
      <c r="DW141" s="20">
        <f>-2*$I$6+2/$D$8/$D$8</f>
        <v>200</v>
      </c>
      <c r="DX141" s="20">
        <v>0</v>
      </c>
      <c r="DY141" s="20">
        <f>2*$I$6-2/$D$8/$D$8</f>
        <v>-200</v>
      </c>
      <c r="DZ141" s="20">
        <f>-$I$6</f>
        <v>0</v>
      </c>
      <c r="EA141" s="20">
        <v>0</v>
      </c>
      <c r="EB141" s="20">
        <v>0</v>
      </c>
      <c r="EC141" s="20">
        <v>0</v>
      </c>
      <c r="ED141" s="20">
        <v>0</v>
      </c>
      <c r="EE141" s="20">
        <v>0</v>
      </c>
      <c r="EF141" s="20">
        <v>0</v>
      </c>
      <c r="EG141" s="20">
        <v>0</v>
      </c>
      <c r="EH141" s="20">
        <f>-1/$D$8/$D$8</f>
        <v>-100</v>
      </c>
      <c r="EI141" s="20">
        <v>0</v>
      </c>
      <c r="EJ141" s="20">
        <f>1/$D$8/$D$8</f>
        <v>100</v>
      </c>
      <c r="EK141" s="20">
        <v>0</v>
      </c>
      <c r="EL141" s="20">
        <v>0</v>
      </c>
      <c r="EM141" s="20">
        <v>0</v>
      </c>
      <c r="EN141" s="20">
        <v>0</v>
      </c>
      <c r="EO141" s="20">
        <v>0</v>
      </c>
      <c r="EP141" s="20">
        <v>0</v>
      </c>
      <c r="EQ141" s="20">
        <v>0</v>
      </c>
      <c r="ER141" s="20">
        <v>0</v>
      </c>
      <c r="ES141" s="20">
        <v>0</v>
      </c>
      <c r="ET141" s="20">
        <v>0</v>
      </c>
      <c r="EU141" s="60"/>
      <c r="EV141" s="60"/>
      <c r="EW141" s="7">
        <v>0</v>
      </c>
      <c r="EY141" s="5">
        <v>86</v>
      </c>
      <c r="EZ141" s="50">
        <v>11828348978563.582</v>
      </c>
    </row>
    <row r="142" spans="1:156" x14ac:dyDescent="0.25">
      <c r="A142" s="1" t="s">
        <v>329</v>
      </c>
      <c r="B142" s="20">
        <v>0</v>
      </c>
      <c r="C142" s="20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20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20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f>1/$D$8/$D$8/$D$8</f>
        <v>1000</v>
      </c>
      <c r="CZ142" s="20">
        <v>0</v>
      </c>
      <c r="DA142" s="20">
        <v>0</v>
      </c>
      <c r="DB142" s="20">
        <v>0</v>
      </c>
      <c r="DC142" s="20">
        <v>0</v>
      </c>
      <c r="DD142" s="20">
        <v>0</v>
      </c>
      <c r="DE142" s="20">
        <v>0</v>
      </c>
      <c r="DF142" s="20">
        <v>0</v>
      </c>
      <c r="DG142" s="20">
        <v>0</v>
      </c>
      <c r="DH142" s="20">
        <v>0</v>
      </c>
      <c r="DI142" s="20">
        <v>0</v>
      </c>
      <c r="DJ142" s="20">
        <v>0</v>
      </c>
      <c r="DK142" s="20">
        <f>-$I$6/$D$8</f>
        <v>0</v>
      </c>
      <c r="DL142" s="20">
        <f>-2/$D$8/$D$8/$D$8+2*$I$6/$D$8</f>
        <v>-2000</v>
      </c>
      <c r="DM142" s="20">
        <f>-$I$6/$D$8</f>
        <v>0</v>
      </c>
      <c r="DN142" s="20">
        <v>0</v>
      </c>
      <c r="DO142" s="20">
        <v>0</v>
      </c>
      <c r="DP142" s="20">
        <v>0</v>
      </c>
      <c r="DQ142" s="20">
        <v>0</v>
      </c>
      <c r="DR142" s="20">
        <v>0</v>
      </c>
      <c r="DS142" s="20">
        <v>0</v>
      </c>
      <c r="DT142" s="20">
        <v>0</v>
      </c>
      <c r="DU142" s="20">
        <v>0</v>
      </c>
      <c r="DV142" s="20">
        <v>0</v>
      </c>
      <c r="DW142" s="20">
        <v>0</v>
      </c>
      <c r="DX142" s="20">
        <v>0</v>
      </c>
      <c r="DY142" s="20">
        <v>0</v>
      </c>
      <c r="DZ142" s="20">
        <v>0</v>
      </c>
      <c r="EA142" s="20">
        <v>0</v>
      </c>
      <c r="EB142" s="20">
        <v>0</v>
      </c>
      <c r="EC142" s="20">
        <v>0</v>
      </c>
      <c r="ED142" s="20">
        <v>0</v>
      </c>
      <c r="EE142" s="20">
        <v>0</v>
      </c>
      <c r="EF142" s="20">
        <v>0</v>
      </c>
      <c r="EG142" s="20">
        <v>0</v>
      </c>
      <c r="EH142" s="20">
        <f>$I$6/$D$8</f>
        <v>0</v>
      </c>
      <c r="EI142" s="20">
        <f>2/$D$8/$D$8/$D$8-2*$I$6/$D$8</f>
        <v>2000</v>
      </c>
      <c r="EJ142" s="20">
        <f>$I$6/$D$8</f>
        <v>0</v>
      </c>
      <c r="EK142" s="20">
        <v>0</v>
      </c>
      <c r="EL142" s="20">
        <v>0</v>
      </c>
      <c r="EM142" s="20">
        <v>0</v>
      </c>
      <c r="EN142" s="20">
        <v>0</v>
      </c>
      <c r="EO142" s="20">
        <v>0</v>
      </c>
      <c r="EP142" s="20">
        <v>0</v>
      </c>
      <c r="EQ142" s="20">
        <v>0</v>
      </c>
      <c r="ER142" s="20">
        <f>-1/$D$8/$D$8/$D$8</f>
        <v>-1000</v>
      </c>
      <c r="ES142" s="20">
        <v>0</v>
      </c>
      <c r="ET142" s="20">
        <v>0</v>
      </c>
      <c r="EU142" s="60"/>
      <c r="EV142" s="60"/>
      <c r="EW142" s="7">
        <v>0</v>
      </c>
      <c r="EY142" s="5">
        <v>87</v>
      </c>
      <c r="EZ142" s="50">
        <v>14630367840209.637</v>
      </c>
    </row>
    <row r="143" spans="1:156" x14ac:dyDescent="0.25">
      <c r="A143" s="1" t="s">
        <v>330</v>
      </c>
      <c r="B143" s="20">
        <v>0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0">
        <v>0</v>
      </c>
      <c r="DA143" s="20">
        <v>0</v>
      </c>
      <c r="DB143" s="20">
        <v>0</v>
      </c>
      <c r="DC143" s="20">
        <v>0</v>
      </c>
      <c r="DD143" s="20">
        <v>0</v>
      </c>
      <c r="DE143" s="20">
        <v>0</v>
      </c>
      <c r="DF143" s="20">
        <v>0</v>
      </c>
      <c r="DG143" s="20">
        <v>0</v>
      </c>
      <c r="DH143" s="20">
        <v>0</v>
      </c>
      <c r="DI143" s="20">
        <v>0</v>
      </c>
      <c r="DJ143" s="20">
        <v>0</v>
      </c>
      <c r="DK143" s="20">
        <v>0</v>
      </c>
      <c r="DL143" s="20">
        <f>-1/$D$8/$D$8</f>
        <v>-100</v>
      </c>
      <c r="DM143" s="20">
        <v>0</v>
      </c>
      <c r="DN143" s="20">
        <f>1/$D$8/$D$8</f>
        <v>100</v>
      </c>
      <c r="DO143" s="20">
        <v>0</v>
      </c>
      <c r="DP143" s="20">
        <v>0</v>
      </c>
      <c r="DQ143" s="20">
        <v>0</v>
      </c>
      <c r="DR143" s="20">
        <v>0</v>
      </c>
      <c r="DS143" s="20">
        <v>0</v>
      </c>
      <c r="DT143" s="20">
        <v>0</v>
      </c>
      <c r="DU143" s="20">
        <v>0</v>
      </c>
      <c r="DV143" s="20">
        <v>0</v>
      </c>
      <c r="DW143" s="20">
        <f>$I$6</f>
        <v>0</v>
      </c>
      <c r="DX143" s="20">
        <f>-2*$I$6+2/$D$8/$D$8</f>
        <v>200</v>
      </c>
      <c r="DY143" s="20">
        <v>0</v>
      </c>
      <c r="DZ143" s="20">
        <f>2*$I$6-2/$D$8/$D$8</f>
        <v>-200</v>
      </c>
      <c r="EA143" s="20">
        <f>-$I$6</f>
        <v>0</v>
      </c>
      <c r="EB143" s="20">
        <v>0</v>
      </c>
      <c r="EC143" s="20">
        <v>0</v>
      </c>
      <c r="ED143" s="20">
        <v>0</v>
      </c>
      <c r="EE143" s="20">
        <v>0</v>
      </c>
      <c r="EF143" s="20">
        <v>0</v>
      </c>
      <c r="EG143" s="20">
        <v>0</v>
      </c>
      <c r="EH143" s="20">
        <v>0</v>
      </c>
      <c r="EI143" s="20">
        <f>-1/$D$8/$D$8</f>
        <v>-100</v>
      </c>
      <c r="EJ143" s="20">
        <v>0</v>
      </c>
      <c r="EK143" s="20">
        <f>1/$D$8/$D$8</f>
        <v>100</v>
      </c>
      <c r="EL143" s="20">
        <v>0</v>
      </c>
      <c r="EM143" s="20">
        <v>0</v>
      </c>
      <c r="EN143" s="20">
        <v>0</v>
      </c>
      <c r="EO143" s="20">
        <v>0</v>
      </c>
      <c r="EP143" s="20">
        <v>0</v>
      </c>
      <c r="EQ143" s="20">
        <v>0</v>
      </c>
      <c r="ER143" s="20">
        <v>0</v>
      </c>
      <c r="ES143" s="20">
        <v>0</v>
      </c>
      <c r="ET143" s="20">
        <v>0</v>
      </c>
      <c r="EU143" s="60"/>
      <c r="EV143" s="60"/>
      <c r="EW143" s="7">
        <v>0</v>
      </c>
      <c r="EY143" s="5">
        <v>88</v>
      </c>
      <c r="EZ143" s="50">
        <v>19274757595126.93</v>
      </c>
    </row>
    <row r="144" spans="1:156" x14ac:dyDescent="0.25">
      <c r="A144" s="1" t="s">
        <v>331</v>
      </c>
      <c r="B144" s="20">
        <v>0</v>
      </c>
      <c r="C144" s="20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0">
        <f>1/$D$8/$D$8/$D$8</f>
        <v>1000</v>
      </c>
      <c r="DA144" s="20">
        <v>0</v>
      </c>
      <c r="DB144" s="20">
        <v>0</v>
      </c>
      <c r="DC144" s="20">
        <v>0</v>
      </c>
      <c r="DD144" s="20">
        <v>0</v>
      </c>
      <c r="DE144" s="20">
        <v>0</v>
      </c>
      <c r="DF144" s="20">
        <v>0</v>
      </c>
      <c r="DG144" s="20">
        <v>0</v>
      </c>
      <c r="DH144" s="20">
        <v>0</v>
      </c>
      <c r="DI144" s="20">
        <v>0</v>
      </c>
      <c r="DJ144" s="20">
        <v>0</v>
      </c>
      <c r="DK144" s="20">
        <v>0</v>
      </c>
      <c r="DL144" s="20">
        <f>-$I$6/$D$8</f>
        <v>0</v>
      </c>
      <c r="DM144" s="20">
        <f>-2/$D$8/$D$8/$D$8+2*$I$6/$D$8</f>
        <v>-2000</v>
      </c>
      <c r="DN144" s="20">
        <f>-$I$6/$D$8</f>
        <v>0</v>
      </c>
      <c r="DO144" s="20">
        <v>0</v>
      </c>
      <c r="DP144" s="20">
        <v>0</v>
      </c>
      <c r="DQ144" s="20">
        <v>0</v>
      </c>
      <c r="DR144" s="20">
        <v>0</v>
      </c>
      <c r="DS144" s="20">
        <v>0</v>
      </c>
      <c r="DT144" s="20">
        <v>0</v>
      </c>
      <c r="DU144" s="20">
        <v>0</v>
      </c>
      <c r="DV144" s="20">
        <v>0</v>
      </c>
      <c r="DW144" s="20">
        <v>0</v>
      </c>
      <c r="DX144" s="20">
        <v>0</v>
      </c>
      <c r="DY144" s="20">
        <v>0</v>
      </c>
      <c r="DZ144" s="20">
        <v>0</v>
      </c>
      <c r="EA144" s="20">
        <v>0</v>
      </c>
      <c r="EB144" s="20">
        <v>0</v>
      </c>
      <c r="EC144" s="20">
        <v>0</v>
      </c>
      <c r="ED144" s="20">
        <v>0</v>
      </c>
      <c r="EE144" s="20">
        <v>0</v>
      </c>
      <c r="EF144" s="20">
        <v>0</v>
      </c>
      <c r="EG144" s="20">
        <v>0</v>
      </c>
      <c r="EH144" s="20">
        <v>0</v>
      </c>
      <c r="EI144" s="20">
        <f>$I$6/$D$8</f>
        <v>0</v>
      </c>
      <c r="EJ144" s="20">
        <f>2/$D$8/$D$8/$D$8-2*$I$6/$D$8</f>
        <v>2000</v>
      </c>
      <c r="EK144" s="20">
        <f>$I$6/$D$8</f>
        <v>0</v>
      </c>
      <c r="EL144" s="20">
        <v>0</v>
      </c>
      <c r="EM144" s="20">
        <v>0</v>
      </c>
      <c r="EN144" s="20">
        <v>0</v>
      </c>
      <c r="EO144" s="20">
        <v>0</v>
      </c>
      <c r="EP144" s="20">
        <v>0</v>
      </c>
      <c r="EQ144" s="20">
        <v>0</v>
      </c>
      <c r="ER144" s="20">
        <v>0</v>
      </c>
      <c r="ES144" s="20">
        <f>-1/$D$8/$D$8/$D$8</f>
        <v>-1000</v>
      </c>
      <c r="ET144" s="20">
        <v>0</v>
      </c>
      <c r="EU144" s="60"/>
      <c r="EV144" s="60"/>
      <c r="EW144" s="7">
        <v>0</v>
      </c>
      <c r="EY144" s="5">
        <v>89</v>
      </c>
      <c r="EZ144" s="50">
        <v>25761518243139.527</v>
      </c>
    </row>
    <row r="145" spans="1:156" x14ac:dyDescent="0.25">
      <c r="A145" s="1" t="s">
        <v>332</v>
      </c>
      <c r="B145" s="20">
        <v>0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20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20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0">
        <v>0</v>
      </c>
      <c r="DA145" s="20">
        <v>0</v>
      </c>
      <c r="DB145" s="20">
        <v>0</v>
      </c>
      <c r="DC145" s="20">
        <v>0</v>
      </c>
      <c r="DD145" s="20">
        <v>0</v>
      </c>
      <c r="DE145" s="20">
        <v>0</v>
      </c>
      <c r="DF145" s="20">
        <v>0</v>
      </c>
      <c r="DG145" s="20">
        <v>0</v>
      </c>
      <c r="DH145" s="20">
        <v>0</v>
      </c>
      <c r="DI145" s="20">
        <v>0</v>
      </c>
      <c r="DJ145" s="20">
        <v>0</v>
      </c>
      <c r="DK145" s="20">
        <v>0</v>
      </c>
      <c r="DL145" s="20">
        <v>0</v>
      </c>
      <c r="DM145" s="20">
        <f>-1/$D$8/$D$8</f>
        <v>-100</v>
      </c>
      <c r="DN145" s="20">
        <v>0</v>
      </c>
      <c r="DO145" s="20">
        <f>1/$D$8/$D$8</f>
        <v>100</v>
      </c>
      <c r="DP145" s="20">
        <v>0</v>
      </c>
      <c r="DQ145" s="20">
        <v>0</v>
      </c>
      <c r="DR145" s="20">
        <v>0</v>
      </c>
      <c r="DS145" s="20">
        <v>0</v>
      </c>
      <c r="DT145" s="20">
        <v>0</v>
      </c>
      <c r="DU145" s="20">
        <v>0</v>
      </c>
      <c r="DV145" s="20">
        <v>0</v>
      </c>
      <c r="DW145" s="20">
        <v>0</v>
      </c>
      <c r="DX145" s="20">
        <f>$I$6</f>
        <v>0</v>
      </c>
      <c r="DY145" s="20">
        <f>-2*$I$6+2/$D$8/$D$8</f>
        <v>200</v>
      </c>
      <c r="DZ145" s="20">
        <v>0</v>
      </c>
      <c r="EA145" s="20">
        <f>2*$I$6-2/$D$8/$D$8</f>
        <v>-200</v>
      </c>
      <c r="EB145" s="20">
        <f>-$I$6</f>
        <v>0</v>
      </c>
      <c r="EC145" s="20">
        <v>0</v>
      </c>
      <c r="ED145" s="20">
        <v>0</v>
      </c>
      <c r="EE145" s="20">
        <v>0</v>
      </c>
      <c r="EF145" s="20">
        <v>0</v>
      </c>
      <c r="EG145" s="20">
        <v>0</v>
      </c>
      <c r="EH145" s="20">
        <v>0</v>
      </c>
      <c r="EI145" s="20">
        <v>0</v>
      </c>
      <c r="EJ145" s="20">
        <f>-1/$D$8/$D$8</f>
        <v>-100</v>
      </c>
      <c r="EK145" s="20">
        <v>0</v>
      </c>
      <c r="EL145" s="20">
        <f>1/$D$8/$D$8</f>
        <v>100</v>
      </c>
      <c r="EM145" s="20">
        <v>0</v>
      </c>
      <c r="EN145" s="20">
        <v>0</v>
      </c>
      <c r="EO145" s="20">
        <v>0</v>
      </c>
      <c r="EP145" s="20">
        <v>0</v>
      </c>
      <c r="EQ145" s="20">
        <v>0</v>
      </c>
      <c r="ER145" s="20">
        <v>0</v>
      </c>
      <c r="ES145" s="20">
        <v>0</v>
      </c>
      <c r="ET145" s="20">
        <v>0</v>
      </c>
      <c r="EU145" s="60"/>
      <c r="EV145" s="60"/>
      <c r="EW145" s="7">
        <v>0</v>
      </c>
      <c r="EY145" s="5" t="str">
        <v>89c</v>
      </c>
      <c r="EZ145" s="50">
        <v>34090649784383.312</v>
      </c>
    </row>
    <row r="146" spans="1:156" x14ac:dyDescent="0.25">
      <c r="A146" s="1" t="s">
        <v>333</v>
      </c>
      <c r="B146" s="20">
        <v>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0">
        <v>0</v>
      </c>
      <c r="DA146" s="20">
        <f>1/$D$8/$D$8/$D$8</f>
        <v>1000</v>
      </c>
      <c r="DB146" s="20">
        <v>0</v>
      </c>
      <c r="DC146" s="20">
        <v>0</v>
      </c>
      <c r="DD146" s="20">
        <v>0</v>
      </c>
      <c r="DE146" s="20">
        <v>0</v>
      </c>
      <c r="DF146" s="20">
        <v>0</v>
      </c>
      <c r="DG146" s="20">
        <v>0</v>
      </c>
      <c r="DH146" s="20">
        <v>0</v>
      </c>
      <c r="DI146" s="20">
        <v>0</v>
      </c>
      <c r="DJ146" s="20">
        <v>0</v>
      </c>
      <c r="DK146" s="20">
        <v>0</v>
      </c>
      <c r="DL146" s="20">
        <v>0</v>
      </c>
      <c r="DM146" s="20">
        <f>-$I$6/$D$8</f>
        <v>0</v>
      </c>
      <c r="DN146" s="20">
        <f>-2/$D$8/$D$8/$D$8+2*$I$6/$D$8</f>
        <v>-2000</v>
      </c>
      <c r="DO146" s="20">
        <f>-$I$6/$D$8</f>
        <v>0</v>
      </c>
      <c r="DP146" s="20">
        <v>0</v>
      </c>
      <c r="DQ146" s="20">
        <v>0</v>
      </c>
      <c r="DR146" s="20">
        <v>0</v>
      </c>
      <c r="DS146" s="20">
        <v>0</v>
      </c>
      <c r="DT146" s="20">
        <v>0</v>
      </c>
      <c r="DU146" s="20">
        <v>0</v>
      </c>
      <c r="DV146" s="20">
        <v>0</v>
      </c>
      <c r="DW146" s="20">
        <v>0</v>
      </c>
      <c r="DX146" s="20">
        <v>0</v>
      </c>
      <c r="DY146" s="20">
        <v>0</v>
      </c>
      <c r="DZ146" s="20">
        <v>0</v>
      </c>
      <c r="EA146" s="20">
        <v>0</v>
      </c>
      <c r="EB146" s="20">
        <v>0</v>
      </c>
      <c r="EC146" s="20">
        <v>0</v>
      </c>
      <c r="ED146" s="20">
        <v>0</v>
      </c>
      <c r="EE146" s="20">
        <v>0</v>
      </c>
      <c r="EF146" s="20">
        <v>0</v>
      </c>
      <c r="EG146" s="20">
        <v>0</v>
      </c>
      <c r="EH146" s="20">
        <v>0</v>
      </c>
      <c r="EI146" s="20">
        <v>0</v>
      </c>
      <c r="EJ146" s="20">
        <f>$I$6/$D$8</f>
        <v>0</v>
      </c>
      <c r="EK146" s="20">
        <f>2/$D$8/$D$8/$D$8-2*$I$6/$D$8</f>
        <v>2000</v>
      </c>
      <c r="EL146" s="20">
        <f>$I$6/$D$8</f>
        <v>0</v>
      </c>
      <c r="EM146" s="20">
        <v>0</v>
      </c>
      <c r="EN146" s="20">
        <v>0</v>
      </c>
      <c r="EO146" s="20">
        <v>0</v>
      </c>
      <c r="EP146" s="20">
        <v>0</v>
      </c>
      <c r="EQ146" s="20">
        <v>0</v>
      </c>
      <c r="ER146" s="20">
        <v>0</v>
      </c>
      <c r="ES146" s="20">
        <v>0</v>
      </c>
      <c r="ET146" s="20">
        <f>-1/$D$8/$D$8/$D$8</f>
        <v>-1000</v>
      </c>
      <c r="EU146" s="60"/>
      <c r="EV146" s="60"/>
      <c r="EW146" s="7">
        <v>0</v>
      </c>
      <c r="EY146" s="5" t="str">
        <v>81b</v>
      </c>
      <c r="EZ146" s="50">
        <v>43371001212082.055</v>
      </c>
    </row>
    <row r="147" spans="1:156" x14ac:dyDescent="0.25">
      <c r="A147" s="1" t="s">
        <v>334</v>
      </c>
      <c r="B147" s="20">
        <v>0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20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20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f>-1/D8/D8/D8</f>
        <v>-1000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0">
        <v>0</v>
      </c>
      <c r="DA147" s="20">
        <v>0</v>
      </c>
      <c r="DB147" s="20">
        <f>6/D8/D8/D8</f>
        <v>6000</v>
      </c>
      <c r="DC147" s="20">
        <v>0</v>
      </c>
      <c r="DD147" s="20">
        <v>0</v>
      </c>
      <c r="DE147" s="20">
        <v>0</v>
      </c>
      <c r="DF147" s="20">
        <v>0</v>
      </c>
      <c r="DG147" s="20">
        <v>0</v>
      </c>
      <c r="DH147" s="20">
        <v>0</v>
      </c>
      <c r="DI147" s="20">
        <v>0</v>
      </c>
      <c r="DJ147" s="20">
        <v>0</v>
      </c>
      <c r="DK147" s="20">
        <v>0</v>
      </c>
      <c r="DL147" s="20">
        <v>0</v>
      </c>
      <c r="DM147" s="20">
        <v>0</v>
      </c>
      <c r="DN147" s="20">
        <f>-I6/D8</f>
        <v>0</v>
      </c>
      <c r="DO147" s="20">
        <f>-12/D8/D8/D8+2*I6/D8</f>
        <v>-12000</v>
      </c>
      <c r="DP147" s="20">
        <f>-I6/D8</f>
        <v>0</v>
      </c>
      <c r="DQ147" s="20">
        <v>0</v>
      </c>
      <c r="DR147" s="20">
        <v>0</v>
      </c>
      <c r="DS147" s="20">
        <v>0</v>
      </c>
      <c r="DT147" s="20">
        <v>0</v>
      </c>
      <c r="DU147" s="20">
        <v>0</v>
      </c>
      <c r="DV147" s="20">
        <v>0</v>
      </c>
      <c r="DW147" s="20">
        <v>0</v>
      </c>
      <c r="DX147" s="20">
        <v>0</v>
      </c>
      <c r="DY147" s="20">
        <v>0</v>
      </c>
      <c r="DZ147" s="20">
        <v>0</v>
      </c>
      <c r="EA147" s="20">
        <f>10/D8/D8/D8</f>
        <v>10000</v>
      </c>
      <c r="EB147" s="20">
        <v>0</v>
      </c>
      <c r="EC147" s="20">
        <v>0</v>
      </c>
      <c r="ED147" s="20">
        <v>0</v>
      </c>
      <c r="EE147" s="20">
        <v>0</v>
      </c>
      <c r="EF147" s="20">
        <v>0</v>
      </c>
      <c r="EG147" s="20">
        <v>0</v>
      </c>
      <c r="EH147" s="20">
        <v>0</v>
      </c>
      <c r="EI147" s="20">
        <v>0</v>
      </c>
      <c r="EJ147" s="20">
        <v>0</v>
      </c>
      <c r="EK147" s="20">
        <f>I6/D8</f>
        <v>0</v>
      </c>
      <c r="EL147" s="20">
        <f>-3/D8/D8/D8-2*I6/D8</f>
        <v>-3000</v>
      </c>
      <c r="EM147" s="20">
        <f>I6/D8</f>
        <v>0</v>
      </c>
      <c r="EN147" s="20">
        <v>0</v>
      </c>
      <c r="EO147" s="20">
        <v>0</v>
      </c>
      <c r="EP147" s="20">
        <v>0</v>
      </c>
      <c r="EQ147" s="20">
        <v>0</v>
      </c>
      <c r="ER147" s="20">
        <v>0</v>
      </c>
      <c r="ES147" s="20">
        <v>0</v>
      </c>
      <c r="ET147" s="20">
        <v>0</v>
      </c>
      <c r="EU147" s="60"/>
      <c r="EV147" s="60"/>
      <c r="EW147" s="7">
        <v>0</v>
      </c>
      <c r="EY147" s="5" t="str">
        <v>81a</v>
      </c>
      <c r="EZ147" s="50">
        <v>35118794734100.687</v>
      </c>
    </row>
    <row r="148" spans="1:156" x14ac:dyDescent="0.25">
      <c r="A148" s="1" t="s">
        <v>335</v>
      </c>
      <c r="B148" s="20">
        <v>0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20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20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0">
        <v>0</v>
      </c>
      <c r="DA148" s="20">
        <v>0</v>
      </c>
      <c r="DB148" s="20">
        <v>0</v>
      </c>
      <c r="DC148" s="20">
        <v>0</v>
      </c>
      <c r="DD148" s="20">
        <v>0</v>
      </c>
      <c r="DE148" s="20">
        <v>0</v>
      </c>
      <c r="DF148" s="20">
        <v>0</v>
      </c>
      <c r="DG148" s="20">
        <v>0</v>
      </c>
      <c r="DH148" s="20">
        <v>0</v>
      </c>
      <c r="DI148" s="20">
        <v>0</v>
      </c>
      <c r="DJ148" s="20">
        <v>0</v>
      </c>
      <c r="DK148" s="20">
        <v>0</v>
      </c>
      <c r="DL148" s="20">
        <v>0</v>
      </c>
      <c r="DM148" s="20">
        <v>0</v>
      </c>
      <c r="DN148" s="20">
        <f>-(2+I6)/D8/D8</f>
        <v>-200</v>
      </c>
      <c r="DO148" s="20">
        <v>0</v>
      </c>
      <c r="DP148" s="20">
        <f>(2+I6)/D8/D8</f>
        <v>200</v>
      </c>
      <c r="DQ148" s="20">
        <v>0</v>
      </c>
      <c r="DR148" s="20">
        <v>0</v>
      </c>
      <c r="DS148" s="20">
        <v>0</v>
      </c>
      <c r="DT148" s="20">
        <v>0</v>
      </c>
      <c r="DU148" s="20">
        <v>0</v>
      </c>
      <c r="DV148" s="20">
        <v>0</v>
      </c>
      <c r="DW148" s="20">
        <v>0</v>
      </c>
      <c r="DX148" s="20">
        <v>1</v>
      </c>
      <c r="DY148" s="20">
        <v>-6</v>
      </c>
      <c r="DZ148" s="20">
        <f>12+2*(2+I6)/D8/D8</f>
        <v>412</v>
      </c>
      <c r="EA148" s="20">
        <v>-10</v>
      </c>
      <c r="EB148" s="20">
        <f>3-2*(2+I6)/D8/D8</f>
        <v>-397</v>
      </c>
      <c r="EC148" s="20">
        <v>0</v>
      </c>
      <c r="ED148" s="20">
        <v>0</v>
      </c>
      <c r="EE148" s="20">
        <v>0</v>
      </c>
      <c r="EF148" s="20">
        <v>0</v>
      </c>
      <c r="EG148" s="20">
        <v>0</v>
      </c>
      <c r="EH148" s="20">
        <v>0</v>
      </c>
      <c r="EI148" s="20">
        <v>0</v>
      </c>
      <c r="EJ148" s="20">
        <v>0</v>
      </c>
      <c r="EK148" s="20">
        <f>-(2+I6)/D8/D8</f>
        <v>-200</v>
      </c>
      <c r="EL148" s="20">
        <v>0</v>
      </c>
      <c r="EM148" s="20">
        <f>(2+I6)/D8/D8</f>
        <v>200</v>
      </c>
      <c r="EN148" s="20">
        <v>0</v>
      </c>
      <c r="EO148" s="20">
        <v>0</v>
      </c>
      <c r="EP148" s="20">
        <v>0</v>
      </c>
      <c r="EQ148" s="20">
        <v>0</v>
      </c>
      <c r="ER148" s="20">
        <v>0</v>
      </c>
      <c r="ES148" s="20">
        <v>0</v>
      </c>
      <c r="ET148" s="20">
        <v>0</v>
      </c>
      <c r="EU148" s="60"/>
      <c r="EV148" s="60"/>
      <c r="EW148" s="7">
        <v>0</v>
      </c>
      <c r="EY148" s="5" t="str">
        <v>82a</v>
      </c>
      <c r="EZ148" s="50">
        <v>28708959131912.773</v>
      </c>
    </row>
    <row r="149" spans="1:156" x14ac:dyDescent="0.25">
      <c r="A149" s="1" t="s">
        <v>353</v>
      </c>
      <c r="B149" s="20">
        <v>0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20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20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0">
        <v>0</v>
      </c>
      <c r="DA149" s="20">
        <v>0</v>
      </c>
      <c r="DB149" s="20">
        <v>0</v>
      </c>
      <c r="DC149" s="20">
        <v>0</v>
      </c>
      <c r="DD149" s="20">
        <v>0</v>
      </c>
      <c r="DE149" s="20">
        <v>0</v>
      </c>
      <c r="DF149" s="20">
        <v>0</v>
      </c>
      <c r="DG149" s="20">
        <v>0</v>
      </c>
      <c r="DH149" s="20">
        <v>0</v>
      </c>
      <c r="DI149" s="20">
        <v>0</v>
      </c>
      <c r="DJ149" s="20">
        <v>0</v>
      </c>
      <c r="DK149" s="20">
        <v>0</v>
      </c>
      <c r="DL149" s="20">
        <v>0</v>
      </c>
      <c r="DM149" s="20">
        <v>0</v>
      </c>
      <c r="DN149" s="20">
        <v>1</v>
      </c>
      <c r="DO149" s="20">
        <v>0</v>
      </c>
      <c r="DP149" s="20">
        <v>-1</v>
      </c>
      <c r="DQ149" s="20">
        <v>0</v>
      </c>
      <c r="DR149" s="20">
        <v>0</v>
      </c>
      <c r="DS149" s="20">
        <v>0</v>
      </c>
      <c r="DT149" s="20">
        <v>0</v>
      </c>
      <c r="DU149" s="20">
        <v>0</v>
      </c>
      <c r="DV149" s="20">
        <v>0</v>
      </c>
      <c r="DW149" s="20">
        <v>0</v>
      </c>
      <c r="DX149" s="20">
        <v>0</v>
      </c>
      <c r="DY149" s="20">
        <v>0</v>
      </c>
      <c r="DZ149" s="20">
        <v>0</v>
      </c>
      <c r="EA149" s="20">
        <v>0</v>
      </c>
      <c r="EB149" s="20">
        <v>0</v>
      </c>
      <c r="EC149" s="20">
        <v>0</v>
      </c>
      <c r="ED149" s="20">
        <v>0</v>
      </c>
      <c r="EE149" s="20">
        <v>0</v>
      </c>
      <c r="EF149" s="20">
        <v>0</v>
      </c>
      <c r="EG149" s="20">
        <v>0</v>
      </c>
      <c r="EH149" s="20">
        <v>0</v>
      </c>
      <c r="EI149" s="20">
        <v>0</v>
      </c>
      <c r="EJ149" s="20">
        <v>0</v>
      </c>
      <c r="EK149" s="20">
        <v>-1</v>
      </c>
      <c r="EL149" s="20">
        <v>0</v>
      </c>
      <c r="EM149" s="20">
        <v>1</v>
      </c>
      <c r="EN149" s="20">
        <v>0</v>
      </c>
      <c r="EO149" s="20">
        <v>0</v>
      </c>
      <c r="EP149" s="20">
        <v>0</v>
      </c>
      <c r="EQ149" s="20">
        <v>0</v>
      </c>
      <c r="ER149" s="20">
        <v>0</v>
      </c>
      <c r="ES149" s="20">
        <v>0</v>
      </c>
      <c r="ET149" s="20">
        <v>0</v>
      </c>
      <c r="EU149" s="60"/>
      <c r="EV149" s="60"/>
      <c r="EW149" s="7">
        <v>0</v>
      </c>
      <c r="EY149" s="5" t="str">
        <v>83a</v>
      </c>
      <c r="EZ149" s="50">
        <v>24141494419983.441</v>
      </c>
    </row>
    <row r="150" spans="1:156" x14ac:dyDescent="0.25">
      <c r="A150" s="1" t="s">
        <v>336</v>
      </c>
      <c r="B150" s="20">
        <v>0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f>-(2+$I$6)/$D$8/$D$8</f>
        <v>-200</v>
      </c>
      <c r="AC150" s="20">
        <v>0</v>
      </c>
      <c r="AD150" s="20">
        <f>(2+$I$6)/$D$8/$D$8</f>
        <v>200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-1</v>
      </c>
      <c r="AN150" s="20">
        <f>2+2*(2+$I$6)/$D$8/$D$8</f>
        <v>402</v>
      </c>
      <c r="AO150" s="20">
        <v>0</v>
      </c>
      <c r="AP150" s="20">
        <f>-2-2*(2+$I$6)/$D$8/$D$8</f>
        <v>-402</v>
      </c>
      <c r="AQ150" s="20">
        <v>1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f>-(2+$I$6)/$D$8/$D$8</f>
        <v>-200</v>
      </c>
      <c r="BB150" s="20">
        <v>0</v>
      </c>
      <c r="BC150" s="20">
        <f>(2+$I$6)/$D$8/$D$8</f>
        <v>200</v>
      </c>
      <c r="BD150" s="20">
        <v>0</v>
      </c>
      <c r="BE150" s="20">
        <v>0</v>
      </c>
      <c r="BF150" s="20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20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0">
        <v>0</v>
      </c>
      <c r="DA150" s="20">
        <v>0</v>
      </c>
      <c r="DB150" s="20">
        <v>0</v>
      </c>
      <c r="DC150" s="20">
        <v>0</v>
      </c>
      <c r="DD150" s="20">
        <v>0</v>
      </c>
      <c r="DE150" s="20">
        <v>0</v>
      </c>
      <c r="DF150" s="20">
        <v>0</v>
      </c>
      <c r="DG150" s="20">
        <v>0</v>
      </c>
      <c r="DH150" s="20">
        <v>0</v>
      </c>
      <c r="DI150" s="20">
        <v>0</v>
      </c>
      <c r="DJ150" s="20">
        <v>0</v>
      </c>
      <c r="DK150" s="20">
        <v>0</v>
      </c>
      <c r="DL150" s="20">
        <v>0</v>
      </c>
      <c r="DM150" s="20">
        <v>0</v>
      </c>
      <c r="DN150" s="20">
        <v>0</v>
      </c>
      <c r="DO150" s="20">
        <v>0</v>
      </c>
      <c r="DP150" s="20">
        <v>0</v>
      </c>
      <c r="DQ150" s="20">
        <v>0</v>
      </c>
      <c r="DR150" s="20">
        <v>0</v>
      </c>
      <c r="DS150" s="20">
        <v>0</v>
      </c>
      <c r="DT150" s="20">
        <v>0</v>
      </c>
      <c r="DU150" s="20">
        <v>0</v>
      </c>
      <c r="DV150" s="20">
        <v>0</v>
      </c>
      <c r="DW150" s="20">
        <v>0</v>
      </c>
      <c r="DX150" s="20">
        <v>0</v>
      </c>
      <c r="DY150" s="20">
        <v>0</v>
      </c>
      <c r="DZ150" s="20">
        <v>0</v>
      </c>
      <c r="EA150" s="20">
        <v>0</v>
      </c>
      <c r="EB150" s="20">
        <v>0</v>
      </c>
      <c r="EC150" s="20">
        <v>0</v>
      </c>
      <c r="ED150" s="20">
        <v>0</v>
      </c>
      <c r="EE150" s="20">
        <v>0</v>
      </c>
      <c r="EF150" s="20">
        <v>0</v>
      </c>
      <c r="EG150" s="20">
        <v>0</v>
      </c>
      <c r="EH150" s="20">
        <v>0</v>
      </c>
      <c r="EI150" s="20">
        <v>0</v>
      </c>
      <c r="EJ150" s="20">
        <v>0</v>
      </c>
      <c r="EK150" s="20">
        <v>0</v>
      </c>
      <c r="EL150" s="20">
        <v>0</v>
      </c>
      <c r="EM150" s="20">
        <v>0</v>
      </c>
      <c r="EN150" s="20">
        <v>0</v>
      </c>
      <c r="EO150" s="20">
        <v>0</v>
      </c>
      <c r="EP150" s="20">
        <v>0</v>
      </c>
      <c r="EQ150" s="20">
        <v>0</v>
      </c>
      <c r="ER150" s="20">
        <v>0</v>
      </c>
      <c r="ES150" s="20">
        <v>0</v>
      </c>
      <c r="ET150" s="20">
        <v>0</v>
      </c>
      <c r="EU150" s="60"/>
      <c r="EV150" s="60"/>
      <c r="EW150" s="7">
        <v>0</v>
      </c>
      <c r="EY150" s="5" t="str">
        <v>84a</v>
      </c>
      <c r="EZ150" s="50">
        <v>21416400599920.555</v>
      </c>
    </row>
    <row r="151" spans="1:156" x14ac:dyDescent="0.25">
      <c r="A151" s="1" t="s">
        <v>337</v>
      </c>
      <c r="B151" s="20">
        <v>0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f>1/$D$8/$D$8/$D$8</f>
        <v>1000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f>-$I$6/$D$8</f>
        <v>0</v>
      </c>
      <c r="AC151" s="20">
        <f>-2/$D$8/$D$8/$D$8+2*$I$6/$D$8</f>
        <v>-2000</v>
      </c>
      <c r="AD151" s="20">
        <f>-$I$6/$D$8</f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0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f>$I$6/$D$8</f>
        <v>0</v>
      </c>
      <c r="BB151" s="20">
        <f>2/$D$8/$D$8/$D$8-2*$I$6/$D$8</f>
        <v>2000</v>
      </c>
      <c r="BC151" s="20">
        <f>$I$6/$D$8</f>
        <v>0</v>
      </c>
      <c r="BD151" s="20">
        <v>0</v>
      </c>
      <c r="BE151" s="20">
        <v>0</v>
      </c>
      <c r="BF151" s="20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20">
        <f>-1/$D$8/$D$8/$D$8</f>
        <v>-1000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0">
        <v>0</v>
      </c>
      <c r="DA151" s="20">
        <v>0</v>
      </c>
      <c r="DB151" s="20">
        <v>0</v>
      </c>
      <c r="DC151" s="20">
        <v>0</v>
      </c>
      <c r="DD151" s="20">
        <v>0</v>
      </c>
      <c r="DE151" s="20">
        <v>0</v>
      </c>
      <c r="DF151" s="20">
        <v>0</v>
      </c>
      <c r="DG151" s="20">
        <v>0</v>
      </c>
      <c r="DH151" s="20">
        <v>0</v>
      </c>
      <c r="DI151" s="20">
        <v>0</v>
      </c>
      <c r="DJ151" s="20">
        <v>0</v>
      </c>
      <c r="DK151" s="20">
        <v>0</v>
      </c>
      <c r="DL151" s="20">
        <v>0</v>
      </c>
      <c r="DM151" s="20">
        <v>0</v>
      </c>
      <c r="DN151" s="20">
        <v>0</v>
      </c>
      <c r="DO151" s="20">
        <v>0</v>
      </c>
      <c r="DP151" s="20">
        <v>0</v>
      </c>
      <c r="DQ151" s="20">
        <v>0</v>
      </c>
      <c r="DR151" s="20">
        <v>0</v>
      </c>
      <c r="DS151" s="20">
        <v>0</v>
      </c>
      <c r="DT151" s="20">
        <v>0</v>
      </c>
      <c r="DU151" s="20">
        <v>0</v>
      </c>
      <c r="DV151" s="20">
        <v>0</v>
      </c>
      <c r="DW151" s="20">
        <v>0</v>
      </c>
      <c r="DX151" s="20">
        <v>0</v>
      </c>
      <c r="DY151" s="20">
        <v>0</v>
      </c>
      <c r="DZ151" s="20">
        <v>0</v>
      </c>
      <c r="EA151" s="20">
        <v>0</v>
      </c>
      <c r="EB151" s="20">
        <v>0</v>
      </c>
      <c r="EC151" s="20">
        <v>0</v>
      </c>
      <c r="ED151" s="20">
        <v>0</v>
      </c>
      <c r="EE151" s="20">
        <v>0</v>
      </c>
      <c r="EF151" s="20">
        <v>0</v>
      </c>
      <c r="EG151" s="20">
        <v>0</v>
      </c>
      <c r="EH151" s="20">
        <v>0</v>
      </c>
      <c r="EI151" s="20">
        <v>0</v>
      </c>
      <c r="EJ151" s="20">
        <v>0</v>
      </c>
      <c r="EK151" s="20">
        <v>0</v>
      </c>
      <c r="EL151" s="20">
        <v>0</v>
      </c>
      <c r="EM151" s="20">
        <v>0</v>
      </c>
      <c r="EN151" s="20">
        <v>0</v>
      </c>
      <c r="EO151" s="20">
        <v>0</v>
      </c>
      <c r="EP151" s="20">
        <v>0</v>
      </c>
      <c r="EQ151" s="20">
        <v>0</v>
      </c>
      <c r="ER151" s="20">
        <v>0</v>
      </c>
      <c r="ES151" s="20">
        <v>0</v>
      </c>
      <c r="ET151" s="20">
        <v>0</v>
      </c>
      <c r="EU151" s="60"/>
      <c r="EV151" s="60"/>
      <c r="EW151" s="7">
        <v>0</v>
      </c>
      <c r="EY151" s="5" t="str">
        <v>85a</v>
      </c>
      <c r="EZ151" s="50">
        <v>20533677672844.953</v>
      </c>
    </row>
    <row r="152" spans="1:156" x14ac:dyDescent="0.25">
      <c r="A152" s="1" t="s">
        <v>338</v>
      </c>
      <c r="B152" s="20">
        <v>0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f>-(2+$I$6)/$D$8/$D$8</f>
        <v>-200</v>
      </c>
      <c r="AO152" s="20">
        <v>0</v>
      </c>
      <c r="AP152" s="20">
        <f>(2+$I$6)/$D$8/$D$8</f>
        <v>200</v>
      </c>
      <c r="AQ152" s="20">
        <v>0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-1</v>
      </c>
      <c r="BA152" s="20">
        <f>2+2*(2+$I$6)/$D$8/$D$8</f>
        <v>402</v>
      </c>
      <c r="BB152" s="20">
        <v>0</v>
      </c>
      <c r="BC152" s="20">
        <f>-2-2*(2+$I$6)/$D$8/$D$8</f>
        <v>-402</v>
      </c>
      <c r="BD152" s="20">
        <v>1</v>
      </c>
      <c r="BE152" s="20">
        <v>0</v>
      </c>
      <c r="BF152" s="20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f>-(2+$I$6)/$D$8/$D$8</f>
        <v>-200</v>
      </c>
      <c r="BO152" s="20">
        <v>0</v>
      </c>
      <c r="BP152" s="20">
        <f>(2+$I$6)/$D$8/$D$8</f>
        <v>200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0">
        <v>0</v>
      </c>
      <c r="DA152" s="20">
        <v>0</v>
      </c>
      <c r="DB152" s="20">
        <v>0</v>
      </c>
      <c r="DC152" s="20">
        <v>0</v>
      </c>
      <c r="DD152" s="20">
        <v>0</v>
      </c>
      <c r="DE152" s="20">
        <v>0</v>
      </c>
      <c r="DF152" s="20">
        <v>0</v>
      </c>
      <c r="DG152" s="20">
        <v>0</v>
      </c>
      <c r="DH152" s="20">
        <v>0</v>
      </c>
      <c r="DI152" s="20">
        <v>0</v>
      </c>
      <c r="DJ152" s="20">
        <v>0</v>
      </c>
      <c r="DK152" s="20">
        <v>0</v>
      </c>
      <c r="DL152" s="20">
        <v>0</v>
      </c>
      <c r="DM152" s="20">
        <v>0</v>
      </c>
      <c r="DN152" s="20">
        <v>0</v>
      </c>
      <c r="DO152" s="20">
        <v>0</v>
      </c>
      <c r="DP152" s="20">
        <v>0</v>
      </c>
      <c r="DQ152" s="20">
        <v>0</v>
      </c>
      <c r="DR152" s="20">
        <v>0</v>
      </c>
      <c r="DS152" s="20">
        <v>0</v>
      </c>
      <c r="DT152" s="20">
        <v>0</v>
      </c>
      <c r="DU152" s="20">
        <v>0</v>
      </c>
      <c r="DV152" s="20">
        <v>0</v>
      </c>
      <c r="DW152" s="20">
        <v>0</v>
      </c>
      <c r="DX152" s="20">
        <v>0</v>
      </c>
      <c r="DY152" s="20">
        <v>0</v>
      </c>
      <c r="DZ152" s="20">
        <v>0</v>
      </c>
      <c r="EA152" s="20">
        <v>0</v>
      </c>
      <c r="EB152" s="20">
        <v>0</v>
      </c>
      <c r="EC152" s="20">
        <v>0</v>
      </c>
      <c r="ED152" s="20">
        <v>0</v>
      </c>
      <c r="EE152" s="20">
        <v>0</v>
      </c>
      <c r="EF152" s="20">
        <v>0</v>
      </c>
      <c r="EG152" s="20">
        <v>0</v>
      </c>
      <c r="EH152" s="20">
        <v>0</v>
      </c>
      <c r="EI152" s="20">
        <v>0</v>
      </c>
      <c r="EJ152" s="20">
        <v>0</v>
      </c>
      <c r="EK152" s="20">
        <v>0</v>
      </c>
      <c r="EL152" s="20">
        <v>0</v>
      </c>
      <c r="EM152" s="20">
        <v>0</v>
      </c>
      <c r="EN152" s="20">
        <v>0</v>
      </c>
      <c r="EO152" s="20">
        <v>0</v>
      </c>
      <c r="EP152" s="20">
        <v>0</v>
      </c>
      <c r="EQ152" s="20">
        <v>0</v>
      </c>
      <c r="ER152" s="20">
        <v>0</v>
      </c>
      <c r="ES152" s="20">
        <v>0</v>
      </c>
      <c r="ET152" s="20">
        <v>0</v>
      </c>
      <c r="EU152" s="60"/>
      <c r="EV152" s="60"/>
      <c r="EW152" s="7">
        <v>0</v>
      </c>
      <c r="EY152" s="5" t="str">
        <v>86a</v>
      </c>
      <c r="EZ152" s="50">
        <v>21493325639351.195</v>
      </c>
    </row>
    <row r="153" spans="1:156" x14ac:dyDescent="0.25">
      <c r="A153" s="1" t="s">
        <v>339</v>
      </c>
      <c r="B153" s="20">
        <v>0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f>1/$D$8/$D$8/$D$8</f>
        <v>1000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f>-$I$6/$D$8</f>
        <v>0</v>
      </c>
      <c r="AO153" s="20">
        <f>-2/$D$8/$D$8/$D$8+2*$I$6/$D$8</f>
        <v>-2000</v>
      </c>
      <c r="AP153" s="20">
        <f>-$I$6/$D$8</f>
        <v>0</v>
      </c>
      <c r="AQ153" s="20">
        <v>0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f>$I$6/$D$8</f>
        <v>0</v>
      </c>
      <c r="BO153" s="20">
        <f>2/$D$8/$D$8/$D$8-2*$I$6/$D$8</f>
        <v>2000</v>
      </c>
      <c r="BP153" s="20">
        <f>$I$6/$D$8</f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f>-1/$D$8/$D$8/$D$8</f>
        <v>-1000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0">
        <v>0</v>
      </c>
      <c r="DA153" s="20">
        <v>0</v>
      </c>
      <c r="DB153" s="20">
        <v>0</v>
      </c>
      <c r="DC153" s="20">
        <v>0</v>
      </c>
      <c r="DD153" s="20">
        <v>0</v>
      </c>
      <c r="DE153" s="20">
        <v>0</v>
      </c>
      <c r="DF153" s="20">
        <v>0</v>
      </c>
      <c r="DG153" s="20">
        <v>0</v>
      </c>
      <c r="DH153" s="20">
        <v>0</v>
      </c>
      <c r="DI153" s="20">
        <v>0</v>
      </c>
      <c r="DJ153" s="20">
        <v>0</v>
      </c>
      <c r="DK153" s="20">
        <v>0</v>
      </c>
      <c r="DL153" s="20">
        <v>0</v>
      </c>
      <c r="DM153" s="20">
        <v>0</v>
      </c>
      <c r="DN153" s="20">
        <v>0</v>
      </c>
      <c r="DO153" s="20">
        <v>0</v>
      </c>
      <c r="DP153" s="20">
        <v>0</v>
      </c>
      <c r="DQ153" s="20">
        <v>0</v>
      </c>
      <c r="DR153" s="20">
        <v>0</v>
      </c>
      <c r="DS153" s="20">
        <v>0</v>
      </c>
      <c r="DT153" s="20">
        <v>0</v>
      </c>
      <c r="DU153" s="20">
        <v>0</v>
      </c>
      <c r="DV153" s="20">
        <v>0</v>
      </c>
      <c r="DW153" s="20">
        <v>0</v>
      </c>
      <c r="DX153" s="20">
        <v>0</v>
      </c>
      <c r="DY153" s="20">
        <v>0</v>
      </c>
      <c r="DZ153" s="20">
        <v>0</v>
      </c>
      <c r="EA153" s="20">
        <v>0</v>
      </c>
      <c r="EB153" s="20">
        <v>0</v>
      </c>
      <c r="EC153" s="20">
        <v>0</v>
      </c>
      <c r="ED153" s="20">
        <v>0</v>
      </c>
      <c r="EE153" s="20">
        <v>0</v>
      </c>
      <c r="EF153" s="20">
        <v>0</v>
      </c>
      <c r="EG153" s="20">
        <v>0</v>
      </c>
      <c r="EH153" s="20">
        <v>0</v>
      </c>
      <c r="EI153" s="20">
        <v>0</v>
      </c>
      <c r="EJ153" s="20">
        <v>0</v>
      </c>
      <c r="EK153" s="20">
        <v>0</v>
      </c>
      <c r="EL153" s="20">
        <v>0</v>
      </c>
      <c r="EM153" s="20">
        <v>0</v>
      </c>
      <c r="EN153" s="20">
        <v>0</v>
      </c>
      <c r="EO153" s="20">
        <v>0</v>
      </c>
      <c r="EP153" s="20">
        <v>0</v>
      </c>
      <c r="EQ153" s="20">
        <v>0</v>
      </c>
      <c r="ER153" s="20">
        <v>0</v>
      </c>
      <c r="ES153" s="20">
        <v>0</v>
      </c>
      <c r="ET153" s="20">
        <v>0</v>
      </c>
      <c r="EU153" s="60"/>
      <c r="EV153" s="60"/>
      <c r="EW153" s="7">
        <v>0</v>
      </c>
      <c r="EY153" s="5" t="str">
        <v>87a</v>
      </c>
      <c r="EZ153" s="50">
        <v>24295344499524.109</v>
      </c>
    </row>
    <row r="154" spans="1:156" x14ac:dyDescent="0.25">
      <c r="A154" s="1" t="s">
        <v>340</v>
      </c>
      <c r="B154" s="20">
        <v>0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f>-(2+$I$6)/$D$8/$D$8</f>
        <v>-200</v>
      </c>
      <c r="BB154" s="20">
        <v>0</v>
      </c>
      <c r="BC154" s="20">
        <f>(2+$I$6)/$D$8/$D$8</f>
        <v>200</v>
      </c>
      <c r="BD154" s="20">
        <v>0</v>
      </c>
      <c r="BE154" s="20">
        <v>0</v>
      </c>
      <c r="BF154" s="20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-1</v>
      </c>
      <c r="BN154" s="20">
        <f>2+2*(2+$I$6)/$D$8/$D$8</f>
        <v>402</v>
      </c>
      <c r="BO154" s="20">
        <v>0</v>
      </c>
      <c r="BP154" s="20">
        <f>-2-2*(2+$I$6)/$D$8/$D$8</f>
        <v>-402</v>
      </c>
      <c r="BQ154" s="20">
        <v>1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f>-(2+$I$6)/$D$8/$D$8</f>
        <v>-200</v>
      </c>
      <c r="CB154" s="20">
        <v>0</v>
      </c>
      <c r="CC154" s="20">
        <f>(2+$I$6)/$D$8/$D$8</f>
        <v>200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0">
        <v>0</v>
      </c>
      <c r="DA154" s="20">
        <v>0</v>
      </c>
      <c r="DB154" s="20">
        <v>0</v>
      </c>
      <c r="DC154" s="20">
        <v>0</v>
      </c>
      <c r="DD154" s="20">
        <v>0</v>
      </c>
      <c r="DE154" s="20">
        <v>0</v>
      </c>
      <c r="DF154" s="20">
        <v>0</v>
      </c>
      <c r="DG154" s="20">
        <v>0</v>
      </c>
      <c r="DH154" s="20">
        <v>0</v>
      </c>
      <c r="DI154" s="20">
        <v>0</v>
      </c>
      <c r="DJ154" s="20">
        <v>0</v>
      </c>
      <c r="DK154" s="20">
        <v>0</v>
      </c>
      <c r="DL154" s="20">
        <v>0</v>
      </c>
      <c r="DM154" s="20">
        <v>0</v>
      </c>
      <c r="DN154" s="20">
        <v>0</v>
      </c>
      <c r="DO154" s="20">
        <v>0</v>
      </c>
      <c r="DP154" s="20">
        <v>0</v>
      </c>
      <c r="DQ154" s="20">
        <v>0</v>
      </c>
      <c r="DR154" s="20">
        <v>0</v>
      </c>
      <c r="DS154" s="20">
        <v>0</v>
      </c>
      <c r="DT154" s="20">
        <v>0</v>
      </c>
      <c r="DU154" s="20">
        <v>0</v>
      </c>
      <c r="DV154" s="20">
        <v>0</v>
      </c>
      <c r="DW154" s="20">
        <v>0</v>
      </c>
      <c r="DX154" s="20">
        <v>0</v>
      </c>
      <c r="DY154" s="20">
        <v>0</v>
      </c>
      <c r="DZ154" s="20">
        <v>0</v>
      </c>
      <c r="EA154" s="20">
        <v>0</v>
      </c>
      <c r="EB154" s="20">
        <v>0</v>
      </c>
      <c r="EC154" s="20">
        <v>0</v>
      </c>
      <c r="ED154" s="20">
        <v>0</v>
      </c>
      <c r="EE154" s="20">
        <v>0</v>
      </c>
      <c r="EF154" s="20">
        <v>0</v>
      </c>
      <c r="EG154" s="20">
        <v>0</v>
      </c>
      <c r="EH154" s="20">
        <v>0</v>
      </c>
      <c r="EI154" s="20">
        <v>0</v>
      </c>
      <c r="EJ154" s="20">
        <v>0</v>
      </c>
      <c r="EK154" s="20">
        <v>0</v>
      </c>
      <c r="EL154" s="20">
        <v>0</v>
      </c>
      <c r="EM154" s="20">
        <v>0</v>
      </c>
      <c r="EN154" s="20">
        <v>0</v>
      </c>
      <c r="EO154" s="20">
        <v>0</v>
      </c>
      <c r="EP154" s="20">
        <v>0</v>
      </c>
      <c r="EQ154" s="20">
        <v>0</v>
      </c>
      <c r="ER154" s="20">
        <v>0</v>
      </c>
      <c r="ES154" s="20">
        <v>0</v>
      </c>
      <c r="ET154" s="20">
        <v>0</v>
      </c>
      <c r="EU154" s="60"/>
      <c r="EV154" s="60"/>
      <c r="EW154" s="7">
        <v>0</v>
      </c>
      <c r="EY154" s="5" t="str">
        <v>88a</v>
      </c>
      <c r="EZ154" s="50">
        <v>28939734253561.723</v>
      </c>
    </row>
    <row r="155" spans="1:156" x14ac:dyDescent="0.25">
      <c r="A155" s="1" t="s">
        <v>341</v>
      </c>
      <c r="B155" s="20">
        <v>0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f>1/$D$8/$D$8/$D$8</f>
        <v>1000</v>
      </c>
      <c r="AP155" s="20">
        <v>0</v>
      </c>
      <c r="AQ155" s="20">
        <v>0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f>-$I$6/$D$8</f>
        <v>0</v>
      </c>
      <c r="BB155" s="20">
        <f>-2/$D$8/$D$8/$D$8+2*$I$6/$D$8</f>
        <v>-2000</v>
      </c>
      <c r="BC155" s="20">
        <f>-$I$6/$D$8</f>
        <v>0</v>
      </c>
      <c r="BD155" s="20">
        <v>0</v>
      </c>
      <c r="BE155" s="20">
        <v>0</v>
      </c>
      <c r="BF155" s="20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20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f>$I$6/$D$8</f>
        <v>0</v>
      </c>
      <c r="CB155" s="20">
        <f>2/$D$8/$D$8/$D$8-2*$I$6/$D$8</f>
        <v>2000</v>
      </c>
      <c r="CC155" s="20">
        <f>$I$6/$D$8</f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f>-1/$D$8/$D$8/$D$8</f>
        <v>-1000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0">
        <v>0</v>
      </c>
      <c r="DA155" s="20">
        <v>0</v>
      </c>
      <c r="DB155" s="20">
        <v>0</v>
      </c>
      <c r="DC155" s="20">
        <v>0</v>
      </c>
      <c r="DD155" s="20">
        <v>0</v>
      </c>
      <c r="DE155" s="20">
        <v>0</v>
      </c>
      <c r="DF155" s="20">
        <v>0</v>
      </c>
      <c r="DG155" s="20">
        <v>0</v>
      </c>
      <c r="DH155" s="20">
        <v>0</v>
      </c>
      <c r="DI155" s="20">
        <v>0</v>
      </c>
      <c r="DJ155" s="20">
        <v>0</v>
      </c>
      <c r="DK155" s="20">
        <v>0</v>
      </c>
      <c r="DL155" s="20">
        <v>0</v>
      </c>
      <c r="DM155" s="20">
        <v>0</v>
      </c>
      <c r="DN155" s="20">
        <v>0</v>
      </c>
      <c r="DO155" s="20">
        <v>0</v>
      </c>
      <c r="DP155" s="20">
        <v>0</v>
      </c>
      <c r="DQ155" s="20">
        <v>0</v>
      </c>
      <c r="DR155" s="20">
        <v>0</v>
      </c>
      <c r="DS155" s="20">
        <v>0</v>
      </c>
      <c r="DT155" s="20">
        <v>0</v>
      </c>
      <c r="DU155" s="20">
        <v>0</v>
      </c>
      <c r="DV155" s="20">
        <v>0</v>
      </c>
      <c r="DW155" s="20">
        <v>0</v>
      </c>
      <c r="DX155" s="20">
        <v>0</v>
      </c>
      <c r="DY155" s="20">
        <v>0</v>
      </c>
      <c r="DZ155" s="20">
        <v>0</v>
      </c>
      <c r="EA155" s="20">
        <v>0</v>
      </c>
      <c r="EB155" s="20">
        <v>0</v>
      </c>
      <c r="EC155" s="20">
        <v>0</v>
      </c>
      <c r="ED155" s="20">
        <v>0</v>
      </c>
      <c r="EE155" s="20">
        <v>0</v>
      </c>
      <c r="EF155" s="20">
        <v>0</v>
      </c>
      <c r="EG155" s="20">
        <v>0</v>
      </c>
      <c r="EH155" s="20">
        <v>0</v>
      </c>
      <c r="EI155" s="20">
        <v>0</v>
      </c>
      <c r="EJ155" s="20">
        <v>0</v>
      </c>
      <c r="EK155" s="20">
        <v>0</v>
      </c>
      <c r="EL155" s="20">
        <v>0</v>
      </c>
      <c r="EM155" s="20">
        <v>0</v>
      </c>
      <c r="EN155" s="20">
        <v>0</v>
      </c>
      <c r="EO155" s="20">
        <v>0</v>
      </c>
      <c r="EP155" s="20">
        <v>0</v>
      </c>
      <c r="EQ155" s="20">
        <v>0</v>
      </c>
      <c r="ER155" s="20">
        <v>0</v>
      </c>
      <c r="ES155" s="20">
        <v>0</v>
      </c>
      <c r="ET155" s="20">
        <v>0</v>
      </c>
      <c r="EU155" s="60"/>
      <c r="EV155" s="60"/>
      <c r="EW155" s="7">
        <v>0</v>
      </c>
      <c r="EY155" s="5" t="str">
        <v>89a</v>
      </c>
      <c r="EZ155" s="50">
        <v>35426494901261.25</v>
      </c>
    </row>
    <row r="156" spans="1:156" x14ac:dyDescent="0.25">
      <c r="A156" s="1" t="s">
        <v>342</v>
      </c>
      <c r="B156" s="20">
        <v>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f>-(2+$I$6)/$D$8/$D$8</f>
        <v>-200</v>
      </c>
      <c r="BO156" s="20">
        <v>0</v>
      </c>
      <c r="BP156" s="20">
        <f>(2+$I$6)/$D$8/$D$8</f>
        <v>200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-1</v>
      </c>
      <c r="CA156" s="20">
        <f>2+2*(2+$I$6)/$D$8/$D$8</f>
        <v>402</v>
      </c>
      <c r="CB156" s="20">
        <v>0</v>
      </c>
      <c r="CC156" s="20">
        <f>-2-2*(2+$I$6)/$D$8/$D$8</f>
        <v>-402</v>
      </c>
      <c r="CD156" s="20">
        <v>1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f>-(2+$I$6)/$D$8/$D$8</f>
        <v>-200</v>
      </c>
      <c r="CO156" s="20">
        <v>0</v>
      </c>
      <c r="CP156" s="20">
        <f>(2+$I$6)/$D$8/$D$8</f>
        <v>200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0">
        <v>0</v>
      </c>
      <c r="DA156" s="20">
        <v>0</v>
      </c>
      <c r="DB156" s="20">
        <v>0</v>
      </c>
      <c r="DC156" s="20">
        <v>0</v>
      </c>
      <c r="DD156" s="20">
        <v>0</v>
      </c>
      <c r="DE156" s="20">
        <v>0</v>
      </c>
      <c r="DF156" s="20">
        <v>0</v>
      </c>
      <c r="DG156" s="20">
        <v>0</v>
      </c>
      <c r="DH156" s="20">
        <v>0</v>
      </c>
      <c r="DI156" s="20">
        <v>0</v>
      </c>
      <c r="DJ156" s="20">
        <v>0</v>
      </c>
      <c r="DK156" s="20">
        <v>0</v>
      </c>
      <c r="DL156" s="20">
        <v>0</v>
      </c>
      <c r="DM156" s="20">
        <v>0</v>
      </c>
      <c r="DN156" s="20">
        <v>0</v>
      </c>
      <c r="DO156" s="20">
        <v>0</v>
      </c>
      <c r="DP156" s="20">
        <v>0</v>
      </c>
      <c r="DQ156" s="20">
        <v>0</v>
      </c>
      <c r="DR156" s="20">
        <v>0</v>
      </c>
      <c r="DS156" s="20">
        <v>0</v>
      </c>
      <c r="DT156" s="20">
        <v>0</v>
      </c>
      <c r="DU156" s="20">
        <v>0</v>
      </c>
      <c r="DV156" s="20">
        <v>0</v>
      </c>
      <c r="DW156" s="20">
        <v>0</v>
      </c>
      <c r="DX156" s="20">
        <v>0</v>
      </c>
      <c r="DY156" s="20">
        <v>0</v>
      </c>
      <c r="DZ156" s="20">
        <v>0</v>
      </c>
      <c r="EA156" s="20">
        <v>0</v>
      </c>
      <c r="EB156" s="20">
        <v>0</v>
      </c>
      <c r="EC156" s="20">
        <v>0</v>
      </c>
      <c r="ED156" s="20">
        <v>0</v>
      </c>
      <c r="EE156" s="20">
        <v>0</v>
      </c>
      <c r="EF156" s="20">
        <v>0</v>
      </c>
      <c r="EG156" s="20">
        <v>0</v>
      </c>
      <c r="EH156" s="20">
        <v>0</v>
      </c>
      <c r="EI156" s="20">
        <v>0</v>
      </c>
      <c r="EJ156" s="20">
        <v>0</v>
      </c>
      <c r="EK156" s="20">
        <v>0</v>
      </c>
      <c r="EL156" s="20">
        <v>0</v>
      </c>
      <c r="EM156" s="20">
        <v>0</v>
      </c>
      <c r="EN156" s="20">
        <v>0</v>
      </c>
      <c r="EO156" s="20">
        <v>0</v>
      </c>
      <c r="EP156" s="20">
        <v>0</v>
      </c>
      <c r="EQ156" s="20">
        <v>0</v>
      </c>
      <c r="ER156" s="20">
        <v>0</v>
      </c>
      <c r="ES156" s="20">
        <v>0</v>
      </c>
      <c r="ET156" s="20">
        <v>0</v>
      </c>
      <c r="EU156" s="60"/>
      <c r="EV156" s="60"/>
      <c r="EW156" s="7">
        <v>0</v>
      </c>
      <c r="EY156" s="5" t="str">
        <v>89b</v>
      </c>
      <c r="EZ156" s="50">
        <v>43755626442816.656</v>
      </c>
    </row>
    <row r="157" spans="1:156" x14ac:dyDescent="0.25">
      <c r="A157" s="1" t="s">
        <v>343</v>
      </c>
      <c r="B157" s="20">
        <v>0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f>1/$D$8/$D$8/$D$8</f>
        <v>1000</v>
      </c>
      <c r="BC157" s="20">
        <v>0</v>
      </c>
      <c r="BD157" s="20">
        <v>0</v>
      </c>
      <c r="BE157" s="20">
        <v>0</v>
      </c>
      <c r="BF157" s="20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f>-$I$6/$D$8</f>
        <v>0</v>
      </c>
      <c r="BO157" s="20">
        <f>-2/$D$8/$D$8/$D$8+2*$I$6/$D$8</f>
        <v>-2000</v>
      </c>
      <c r="BP157" s="20">
        <f>-$I$6/$D$8</f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f>$I$6/$D$8</f>
        <v>0</v>
      </c>
      <c r="CO157" s="20">
        <f>2/$D$8/$D$8/$D$8-2*$I$6/$D$8</f>
        <v>2000</v>
      </c>
      <c r="CP157" s="20">
        <f>$I$6/$D$8</f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0">
        <v>0</v>
      </c>
      <c r="DA157" s="20">
        <v>0</v>
      </c>
      <c r="DB157" s="20">
        <f>-1/$D$8/$D$8/$D$8</f>
        <v>-1000</v>
      </c>
      <c r="DC157" s="20">
        <v>0</v>
      </c>
      <c r="DD157" s="20">
        <v>0</v>
      </c>
      <c r="DE157" s="20">
        <v>0</v>
      </c>
      <c r="DF157" s="20">
        <v>0</v>
      </c>
      <c r="DG157" s="20">
        <v>0</v>
      </c>
      <c r="DH157" s="20">
        <v>0</v>
      </c>
      <c r="DI157" s="20">
        <v>0</v>
      </c>
      <c r="DJ157" s="20">
        <v>0</v>
      </c>
      <c r="DK157" s="20">
        <v>0</v>
      </c>
      <c r="DL157" s="20">
        <v>0</v>
      </c>
      <c r="DM157" s="20">
        <v>0</v>
      </c>
      <c r="DN157" s="20">
        <v>0</v>
      </c>
      <c r="DO157" s="20">
        <v>0</v>
      </c>
      <c r="DP157" s="20">
        <v>0</v>
      </c>
      <c r="DQ157" s="20">
        <v>0</v>
      </c>
      <c r="DR157" s="20">
        <v>0</v>
      </c>
      <c r="DS157" s="20">
        <v>0</v>
      </c>
      <c r="DT157" s="20">
        <v>0</v>
      </c>
      <c r="DU157" s="20">
        <v>0</v>
      </c>
      <c r="DV157" s="20">
        <v>0</v>
      </c>
      <c r="DW157" s="20">
        <v>0</v>
      </c>
      <c r="DX157" s="20">
        <v>0</v>
      </c>
      <c r="DY157" s="20">
        <v>0</v>
      </c>
      <c r="DZ157" s="20">
        <v>0</v>
      </c>
      <c r="EA157" s="20">
        <v>0</v>
      </c>
      <c r="EB157" s="20">
        <v>0</v>
      </c>
      <c r="EC157" s="20">
        <v>0</v>
      </c>
      <c r="ED157" s="20">
        <v>0</v>
      </c>
      <c r="EE157" s="20">
        <v>0</v>
      </c>
      <c r="EF157" s="20">
        <v>0</v>
      </c>
      <c r="EG157" s="20">
        <v>0</v>
      </c>
      <c r="EH157" s="20">
        <v>0</v>
      </c>
      <c r="EI157" s="20">
        <v>0</v>
      </c>
      <c r="EJ157" s="20">
        <v>0</v>
      </c>
      <c r="EK157" s="20">
        <v>0</v>
      </c>
      <c r="EL157" s="20">
        <v>0</v>
      </c>
      <c r="EM157" s="20">
        <v>0</v>
      </c>
      <c r="EN157" s="20">
        <v>0</v>
      </c>
      <c r="EO157" s="20">
        <v>0</v>
      </c>
      <c r="EP157" s="20">
        <v>0</v>
      </c>
      <c r="EQ157" s="20">
        <v>0</v>
      </c>
      <c r="ER157" s="20">
        <v>0</v>
      </c>
      <c r="ES157" s="20">
        <v>0</v>
      </c>
      <c r="ET157" s="20">
        <v>0</v>
      </c>
      <c r="EU157" s="60"/>
      <c r="EV157" s="60"/>
      <c r="EW157" s="7">
        <v>0</v>
      </c>
      <c r="EY157" s="5" t="str">
        <v>82b</v>
      </c>
      <c r="EZ157" s="50">
        <v>38364723949622.102</v>
      </c>
    </row>
    <row r="158" spans="1:156" x14ac:dyDescent="0.25">
      <c r="A158" s="1" t="s">
        <v>344</v>
      </c>
      <c r="B158" s="20">
        <v>0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20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20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f>-(2+$I$6)/$D$8/$D$8</f>
        <v>-200</v>
      </c>
      <c r="CB158" s="20">
        <v>0</v>
      </c>
      <c r="CC158" s="20">
        <f>(2+$I$6)/$D$8/$D$8</f>
        <v>200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-1</v>
      </c>
      <c r="CN158" s="20">
        <f>2+2*(2+$I$6)/$D$8/$D$8</f>
        <v>402</v>
      </c>
      <c r="CO158" s="20">
        <v>0</v>
      </c>
      <c r="CP158" s="20">
        <f>-2-2*(2+$I$6)/$D$8/$D$8</f>
        <v>-402</v>
      </c>
      <c r="CQ158" s="20">
        <v>1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0">
        <v>0</v>
      </c>
      <c r="DA158" s="20">
        <f>-(2+$I$6)/$D$8/$D$8</f>
        <v>-200</v>
      </c>
      <c r="DB158" s="20">
        <v>0</v>
      </c>
      <c r="DC158" s="20">
        <f>(2+$I$6)/$D$8/$D$8</f>
        <v>200</v>
      </c>
      <c r="DD158" s="20">
        <v>0</v>
      </c>
      <c r="DE158" s="20">
        <v>0</v>
      </c>
      <c r="DF158" s="20">
        <v>0</v>
      </c>
      <c r="DG158" s="20">
        <v>0</v>
      </c>
      <c r="DH158" s="20">
        <v>0</v>
      </c>
      <c r="DI158" s="20">
        <v>0</v>
      </c>
      <c r="DJ158" s="20">
        <v>0</v>
      </c>
      <c r="DK158" s="20">
        <v>0</v>
      </c>
      <c r="DL158" s="20">
        <v>0</v>
      </c>
      <c r="DM158" s="20">
        <v>0</v>
      </c>
      <c r="DN158" s="20">
        <v>0</v>
      </c>
      <c r="DO158" s="20">
        <v>0</v>
      </c>
      <c r="DP158" s="20">
        <v>0</v>
      </c>
      <c r="DQ158" s="20">
        <v>0</v>
      </c>
      <c r="DR158" s="20">
        <v>0</v>
      </c>
      <c r="DS158" s="20">
        <v>0</v>
      </c>
      <c r="DT158" s="20">
        <v>0</v>
      </c>
      <c r="DU158" s="20">
        <v>0</v>
      </c>
      <c r="DV158" s="20">
        <v>0</v>
      </c>
      <c r="DW158" s="20">
        <v>0</v>
      </c>
      <c r="DX158" s="20">
        <v>0</v>
      </c>
      <c r="DY158" s="20">
        <v>0</v>
      </c>
      <c r="DZ158" s="20">
        <v>0</v>
      </c>
      <c r="EA158" s="20">
        <v>0</v>
      </c>
      <c r="EB158" s="20">
        <v>0</v>
      </c>
      <c r="EC158" s="20">
        <v>0</v>
      </c>
      <c r="ED158" s="20">
        <v>0</v>
      </c>
      <c r="EE158" s="20">
        <v>0</v>
      </c>
      <c r="EF158" s="20">
        <v>0</v>
      </c>
      <c r="EG158" s="20">
        <v>0</v>
      </c>
      <c r="EH158" s="20">
        <v>0</v>
      </c>
      <c r="EI158" s="20">
        <v>0</v>
      </c>
      <c r="EJ158" s="20">
        <v>0</v>
      </c>
      <c r="EK158" s="20">
        <v>0</v>
      </c>
      <c r="EL158" s="20">
        <v>0</v>
      </c>
      <c r="EM158" s="20">
        <v>0</v>
      </c>
      <c r="EN158" s="20">
        <v>0</v>
      </c>
      <c r="EO158" s="20">
        <v>0</v>
      </c>
      <c r="EP158" s="20">
        <v>0</v>
      </c>
      <c r="EQ158" s="20">
        <v>0</v>
      </c>
      <c r="ER158" s="20">
        <v>0</v>
      </c>
      <c r="ES158" s="20">
        <v>0</v>
      </c>
      <c r="ET158" s="20">
        <v>0</v>
      </c>
      <c r="EU158" s="60"/>
      <c r="EV158" s="60"/>
      <c r="EW158" s="7">
        <v>0</v>
      </c>
      <c r="EY158" s="5" t="str">
        <v>83b</v>
      </c>
      <c r="EZ158" s="50">
        <v>33797259234201.406</v>
      </c>
    </row>
    <row r="159" spans="1:156" x14ac:dyDescent="0.25">
      <c r="A159" s="1" t="s">
        <v>345</v>
      </c>
      <c r="B159" s="20">
        <v>0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20">
        <f>1/$D$8/$D$8/$D$8</f>
        <v>1000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f>-$I$6/$D$8</f>
        <v>0</v>
      </c>
      <c r="CB159" s="20">
        <f>-2/$D$8/$D$8/$D$8+2*$I$6/$D$8</f>
        <v>-2000</v>
      </c>
      <c r="CC159" s="20">
        <f>-$I$6/$D$8</f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0">
        <v>0</v>
      </c>
      <c r="DA159" s="20">
        <f>$I$6/$D$8</f>
        <v>0</v>
      </c>
      <c r="DB159" s="20">
        <f>2/$D$8/$D$8/$D$8-2*$I$6/$D$8</f>
        <v>2000</v>
      </c>
      <c r="DC159" s="20">
        <f>$I$6/$D$8</f>
        <v>0</v>
      </c>
      <c r="DD159" s="20">
        <v>0</v>
      </c>
      <c r="DE159" s="20">
        <v>0</v>
      </c>
      <c r="DF159" s="20">
        <v>0</v>
      </c>
      <c r="DG159" s="20">
        <v>0</v>
      </c>
      <c r="DH159" s="20">
        <v>0</v>
      </c>
      <c r="DI159" s="20">
        <v>0</v>
      </c>
      <c r="DJ159" s="20">
        <v>0</v>
      </c>
      <c r="DK159" s="20">
        <v>0</v>
      </c>
      <c r="DL159" s="20">
        <v>0</v>
      </c>
      <c r="DM159" s="20">
        <v>0</v>
      </c>
      <c r="DN159" s="20">
        <v>0</v>
      </c>
      <c r="DO159" s="20">
        <f>-1/$D$8/$D$8/$D$8</f>
        <v>-1000</v>
      </c>
      <c r="DP159" s="20">
        <v>0</v>
      </c>
      <c r="DQ159" s="20">
        <v>0</v>
      </c>
      <c r="DR159" s="20">
        <v>0</v>
      </c>
      <c r="DS159" s="20">
        <v>0</v>
      </c>
      <c r="DT159" s="20">
        <v>0</v>
      </c>
      <c r="DU159" s="20">
        <v>0</v>
      </c>
      <c r="DV159" s="20">
        <v>0</v>
      </c>
      <c r="DW159" s="20">
        <v>0</v>
      </c>
      <c r="DX159" s="20">
        <v>0</v>
      </c>
      <c r="DY159" s="20">
        <v>0</v>
      </c>
      <c r="DZ159" s="20">
        <v>0</v>
      </c>
      <c r="EA159" s="20">
        <v>0</v>
      </c>
      <c r="EB159" s="20">
        <v>0</v>
      </c>
      <c r="EC159" s="20">
        <v>0</v>
      </c>
      <c r="ED159" s="20">
        <v>0</v>
      </c>
      <c r="EE159" s="20">
        <v>0</v>
      </c>
      <c r="EF159" s="20">
        <v>0</v>
      </c>
      <c r="EG159" s="20">
        <v>0</v>
      </c>
      <c r="EH159" s="20">
        <v>0</v>
      </c>
      <c r="EI159" s="20">
        <v>0</v>
      </c>
      <c r="EJ159" s="20">
        <v>0</v>
      </c>
      <c r="EK159" s="20">
        <v>0</v>
      </c>
      <c r="EL159" s="20">
        <v>0</v>
      </c>
      <c r="EM159" s="20">
        <v>0</v>
      </c>
      <c r="EN159" s="20">
        <v>0</v>
      </c>
      <c r="EO159" s="20">
        <v>0</v>
      </c>
      <c r="EP159" s="20">
        <v>0</v>
      </c>
      <c r="EQ159" s="20">
        <v>0</v>
      </c>
      <c r="ER159" s="20">
        <v>0</v>
      </c>
      <c r="ES159" s="20">
        <v>0</v>
      </c>
      <c r="ET159" s="20">
        <v>0</v>
      </c>
      <c r="EU159" s="60"/>
      <c r="EV159" s="60"/>
      <c r="EW159" s="7">
        <v>0</v>
      </c>
      <c r="EY159" s="5" t="str">
        <v>84b</v>
      </c>
      <c r="EZ159" s="50">
        <v>31072165410983.113</v>
      </c>
    </row>
    <row r="160" spans="1:156" x14ac:dyDescent="0.25">
      <c r="A160" s="1" t="s">
        <v>346</v>
      </c>
      <c r="B160" s="20">
        <v>0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20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20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f>-(2+$I$6)/$D$8/$D$8</f>
        <v>-200</v>
      </c>
      <c r="CO160" s="20">
        <v>0</v>
      </c>
      <c r="CP160" s="20">
        <f>(2+$I$6)/$D$8/$D$8</f>
        <v>200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0">
        <v>-1</v>
      </c>
      <c r="DA160" s="20">
        <f>2+2*(2+$I$6)/$D$8/$D$8</f>
        <v>402</v>
      </c>
      <c r="DB160" s="20">
        <v>0</v>
      </c>
      <c r="DC160" s="20">
        <f>-2-2*(2+$I$6)/$D$8/$D$8</f>
        <v>-402</v>
      </c>
      <c r="DD160" s="20">
        <v>1</v>
      </c>
      <c r="DE160" s="20">
        <v>0</v>
      </c>
      <c r="DF160" s="20">
        <v>0</v>
      </c>
      <c r="DG160" s="20">
        <v>0</v>
      </c>
      <c r="DH160" s="20">
        <v>0</v>
      </c>
      <c r="DI160" s="20">
        <v>0</v>
      </c>
      <c r="DJ160" s="20">
        <v>0</v>
      </c>
      <c r="DK160" s="20">
        <v>0</v>
      </c>
      <c r="DL160" s="20">
        <v>0</v>
      </c>
      <c r="DM160" s="20">
        <v>0</v>
      </c>
      <c r="DN160" s="20">
        <f>-(2+$I$6)/$D$8/$D$8</f>
        <v>-200</v>
      </c>
      <c r="DO160" s="20">
        <v>0</v>
      </c>
      <c r="DP160" s="20">
        <f>(2+$I$6)/$D$8/$D$8</f>
        <v>200</v>
      </c>
      <c r="DQ160" s="20">
        <v>0</v>
      </c>
      <c r="DR160" s="20">
        <v>0</v>
      </c>
      <c r="DS160" s="20">
        <v>0</v>
      </c>
      <c r="DT160" s="20">
        <v>0</v>
      </c>
      <c r="DU160" s="20">
        <v>0</v>
      </c>
      <c r="DV160" s="20">
        <v>0</v>
      </c>
      <c r="DW160" s="20">
        <v>0</v>
      </c>
      <c r="DX160" s="20">
        <v>0</v>
      </c>
      <c r="DY160" s="20">
        <v>0</v>
      </c>
      <c r="DZ160" s="20">
        <v>0</v>
      </c>
      <c r="EA160" s="20">
        <v>0</v>
      </c>
      <c r="EB160" s="20">
        <v>0</v>
      </c>
      <c r="EC160" s="20">
        <v>0</v>
      </c>
      <c r="ED160" s="20">
        <v>0</v>
      </c>
      <c r="EE160" s="20">
        <v>0</v>
      </c>
      <c r="EF160" s="20">
        <v>0</v>
      </c>
      <c r="EG160" s="20">
        <v>0</v>
      </c>
      <c r="EH160" s="20">
        <v>0</v>
      </c>
      <c r="EI160" s="20">
        <v>0</v>
      </c>
      <c r="EJ160" s="20">
        <v>0</v>
      </c>
      <c r="EK160" s="20">
        <v>0</v>
      </c>
      <c r="EL160" s="20">
        <v>0</v>
      </c>
      <c r="EM160" s="20">
        <v>0</v>
      </c>
      <c r="EN160" s="20">
        <v>0</v>
      </c>
      <c r="EO160" s="20">
        <v>0</v>
      </c>
      <c r="EP160" s="20">
        <v>0</v>
      </c>
      <c r="EQ160" s="20">
        <v>0</v>
      </c>
      <c r="ER160" s="20">
        <v>0</v>
      </c>
      <c r="ES160" s="20">
        <v>0</v>
      </c>
      <c r="ET160" s="20">
        <v>0</v>
      </c>
      <c r="EU160" s="60"/>
      <c r="EV160" s="60"/>
      <c r="EW160" s="7">
        <v>0</v>
      </c>
      <c r="EY160" s="5" t="str">
        <v>85b</v>
      </c>
      <c r="EZ160" s="50">
        <v>30189442481271.859</v>
      </c>
    </row>
    <row r="161" spans="1:156" x14ac:dyDescent="0.25">
      <c r="A161" s="1" t="s">
        <v>347</v>
      </c>
      <c r="B161" s="20">
        <v>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20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20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f>1/$D$8/$D$8/$D$8</f>
        <v>1000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f>-$I$6/$D$8</f>
        <v>0</v>
      </c>
      <c r="CO161" s="20">
        <f>-2/$D$8/$D$8/$D$8+2*$I$6/$D$8</f>
        <v>-2000</v>
      </c>
      <c r="CP161" s="20">
        <f>-$I$6/$D$8</f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0">
        <v>0</v>
      </c>
      <c r="DA161" s="20">
        <v>0</v>
      </c>
      <c r="DB161" s="20">
        <v>0</v>
      </c>
      <c r="DC161" s="20">
        <v>0</v>
      </c>
      <c r="DD161" s="20">
        <v>0</v>
      </c>
      <c r="DE161" s="20">
        <v>0</v>
      </c>
      <c r="DF161" s="20">
        <v>0</v>
      </c>
      <c r="DG161" s="20">
        <v>0</v>
      </c>
      <c r="DH161" s="20">
        <v>0</v>
      </c>
      <c r="DI161" s="20">
        <v>0</v>
      </c>
      <c r="DJ161" s="20">
        <v>0</v>
      </c>
      <c r="DK161" s="20">
        <v>0</v>
      </c>
      <c r="DL161" s="20">
        <v>0</v>
      </c>
      <c r="DM161" s="20">
        <v>0</v>
      </c>
      <c r="DN161" s="20">
        <f>$I$6/$D$8</f>
        <v>0</v>
      </c>
      <c r="DO161" s="20">
        <f>2/$D$8/$D$8/$D$8-2*$I$6/$D$8</f>
        <v>2000</v>
      </c>
      <c r="DP161" s="20">
        <f>$I$6/$D$8</f>
        <v>0</v>
      </c>
      <c r="DQ161" s="20">
        <v>0</v>
      </c>
      <c r="DR161" s="20">
        <v>0</v>
      </c>
      <c r="DS161" s="20">
        <v>0</v>
      </c>
      <c r="DT161" s="20">
        <v>0</v>
      </c>
      <c r="DU161" s="20">
        <v>0</v>
      </c>
      <c r="DV161" s="20">
        <v>0</v>
      </c>
      <c r="DW161" s="20">
        <v>0</v>
      </c>
      <c r="DX161" s="20">
        <v>0</v>
      </c>
      <c r="DY161" s="20">
        <v>0</v>
      </c>
      <c r="DZ161" s="20">
        <v>0</v>
      </c>
      <c r="EA161" s="20">
        <f>-1/$D$8/$D$8/$D$8</f>
        <v>-1000</v>
      </c>
      <c r="EB161" s="20">
        <v>0</v>
      </c>
      <c r="EC161" s="20">
        <v>0</v>
      </c>
      <c r="ED161" s="20">
        <v>0</v>
      </c>
      <c r="EE161" s="20">
        <v>0</v>
      </c>
      <c r="EF161" s="20">
        <v>0</v>
      </c>
      <c r="EG161" s="20">
        <v>0</v>
      </c>
      <c r="EH161" s="20">
        <v>0</v>
      </c>
      <c r="EI161" s="20">
        <v>0</v>
      </c>
      <c r="EJ161" s="20">
        <v>0</v>
      </c>
      <c r="EK161" s="20">
        <v>0</v>
      </c>
      <c r="EL161" s="20">
        <v>0</v>
      </c>
      <c r="EM161" s="20">
        <v>0</v>
      </c>
      <c r="EN161" s="20">
        <v>0</v>
      </c>
      <c r="EO161" s="20">
        <v>0</v>
      </c>
      <c r="EP161" s="20">
        <v>0</v>
      </c>
      <c r="EQ161" s="20">
        <v>0</v>
      </c>
      <c r="ER161" s="20">
        <v>0</v>
      </c>
      <c r="ES161" s="20">
        <v>0</v>
      </c>
      <c r="ET161" s="20">
        <v>0</v>
      </c>
      <c r="EU161" s="60"/>
      <c r="EV161" s="60"/>
      <c r="EW161" s="7">
        <v>0</v>
      </c>
      <c r="EY161" s="5" t="str">
        <v>86b</v>
      </c>
      <c r="EZ161" s="50">
        <v>31149090445724.402</v>
      </c>
    </row>
    <row r="162" spans="1:156" x14ac:dyDescent="0.25">
      <c r="A162" s="1" t="s">
        <v>348</v>
      </c>
      <c r="B162" s="20">
        <v>0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20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20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0">
        <v>0</v>
      </c>
      <c r="DA162" s="20">
        <f>-(2+$I$6)/$D$8/$D$8</f>
        <v>-200</v>
      </c>
      <c r="DB162" s="20">
        <v>0</v>
      </c>
      <c r="DC162" s="20">
        <f>(2+$I$6)/$D$8/$D$8</f>
        <v>200</v>
      </c>
      <c r="DD162" s="20">
        <v>0</v>
      </c>
      <c r="DE162" s="20">
        <v>0</v>
      </c>
      <c r="DF162" s="20">
        <v>0</v>
      </c>
      <c r="DG162" s="20">
        <v>0</v>
      </c>
      <c r="DH162" s="20">
        <v>0</v>
      </c>
      <c r="DI162" s="20">
        <v>0</v>
      </c>
      <c r="DJ162" s="20">
        <v>0</v>
      </c>
      <c r="DK162" s="20">
        <v>0</v>
      </c>
      <c r="DL162" s="20">
        <v>0</v>
      </c>
      <c r="DM162" s="20">
        <v>-1</v>
      </c>
      <c r="DN162" s="20">
        <f>2+2*(2+$I$6)/$D$8/$D$8</f>
        <v>402</v>
      </c>
      <c r="DO162" s="20">
        <v>0</v>
      </c>
      <c r="DP162" s="20">
        <f>-2-2*(2+$I$6)/$D$8/$D$8</f>
        <v>-402</v>
      </c>
      <c r="DQ162" s="20">
        <v>1</v>
      </c>
      <c r="DR162" s="20">
        <v>0</v>
      </c>
      <c r="DS162" s="20">
        <v>0</v>
      </c>
      <c r="DT162" s="20">
        <v>0</v>
      </c>
      <c r="DU162" s="20">
        <v>0</v>
      </c>
      <c r="DV162" s="20">
        <v>0</v>
      </c>
      <c r="DW162" s="20">
        <v>0</v>
      </c>
      <c r="DX162" s="20">
        <v>0</v>
      </c>
      <c r="DY162" s="20">
        <v>0</v>
      </c>
      <c r="DZ162" s="20">
        <f>-(2+$I$6)/$D$8/$D$8</f>
        <v>-200</v>
      </c>
      <c r="EA162" s="20">
        <v>0</v>
      </c>
      <c r="EB162" s="20">
        <f>(2+$I$6)/$D$8/$D$8</f>
        <v>200</v>
      </c>
      <c r="EC162" s="20">
        <v>0</v>
      </c>
      <c r="ED162" s="20">
        <v>0</v>
      </c>
      <c r="EE162" s="20">
        <v>0</v>
      </c>
      <c r="EF162" s="20">
        <v>0</v>
      </c>
      <c r="EG162" s="20">
        <v>0</v>
      </c>
      <c r="EH162" s="20">
        <v>0</v>
      </c>
      <c r="EI162" s="20">
        <v>0</v>
      </c>
      <c r="EJ162" s="20">
        <v>0</v>
      </c>
      <c r="EK162" s="20">
        <v>0</v>
      </c>
      <c r="EL162" s="20">
        <v>0</v>
      </c>
      <c r="EM162" s="20">
        <v>0</v>
      </c>
      <c r="EN162" s="20">
        <v>0</v>
      </c>
      <c r="EO162" s="20">
        <v>0</v>
      </c>
      <c r="EP162" s="20">
        <v>0</v>
      </c>
      <c r="EQ162" s="20">
        <v>0</v>
      </c>
      <c r="ER162" s="20">
        <v>0</v>
      </c>
      <c r="ES162" s="20">
        <v>0</v>
      </c>
      <c r="ET162" s="20">
        <v>0</v>
      </c>
      <c r="EU162" s="60"/>
      <c r="EV162" s="60"/>
      <c r="EW162" s="7">
        <v>0</v>
      </c>
      <c r="EY162" s="5" t="str">
        <v>87b</v>
      </c>
      <c r="EZ162" s="50">
        <v>33951109304423.684</v>
      </c>
    </row>
    <row r="163" spans="1:156" x14ac:dyDescent="0.25">
      <c r="A163" s="1" t="s">
        <v>349</v>
      </c>
      <c r="B163" s="20">
        <v>0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20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20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f>1/$D$8/$D$8/$D$8</f>
        <v>1000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0">
        <v>0</v>
      </c>
      <c r="DA163" s="20">
        <f>-$I$6/$D$8</f>
        <v>0</v>
      </c>
      <c r="DB163" s="20">
        <f>-2/$D$8/$D$8/$D$8+2*$I$6/$D$8</f>
        <v>-2000</v>
      </c>
      <c r="DC163" s="20">
        <f>-$I$6/$D$8</f>
        <v>0</v>
      </c>
      <c r="DD163" s="20">
        <v>0</v>
      </c>
      <c r="DE163" s="20">
        <v>0</v>
      </c>
      <c r="DF163" s="20">
        <v>0</v>
      </c>
      <c r="DG163" s="20">
        <v>0</v>
      </c>
      <c r="DH163" s="20">
        <v>0</v>
      </c>
      <c r="DI163" s="20">
        <v>0</v>
      </c>
      <c r="DJ163" s="20">
        <v>0</v>
      </c>
      <c r="DK163" s="20">
        <v>0</v>
      </c>
      <c r="DL163" s="20">
        <v>0</v>
      </c>
      <c r="DM163" s="20">
        <v>0</v>
      </c>
      <c r="DN163" s="20">
        <v>0</v>
      </c>
      <c r="DO163" s="20">
        <v>0</v>
      </c>
      <c r="DP163" s="20">
        <v>0</v>
      </c>
      <c r="DQ163" s="20">
        <v>0</v>
      </c>
      <c r="DR163" s="20">
        <v>0</v>
      </c>
      <c r="DS163" s="20">
        <v>0</v>
      </c>
      <c r="DT163" s="20">
        <v>0</v>
      </c>
      <c r="DU163" s="20">
        <v>0</v>
      </c>
      <c r="DV163" s="20">
        <v>0</v>
      </c>
      <c r="DW163" s="20">
        <v>0</v>
      </c>
      <c r="DX163" s="20">
        <v>0</v>
      </c>
      <c r="DY163" s="20">
        <v>0</v>
      </c>
      <c r="DZ163" s="20">
        <f>$I$6/$D$8</f>
        <v>0</v>
      </c>
      <c r="EA163" s="20">
        <f>2/$D$8/$D$8/$D$8-2*$I$6/$D$8</f>
        <v>2000</v>
      </c>
      <c r="EB163" s="20">
        <f>$I$6/$D$8</f>
        <v>0</v>
      </c>
      <c r="EC163" s="20">
        <v>0</v>
      </c>
      <c r="ED163" s="20">
        <v>0</v>
      </c>
      <c r="EE163" s="20">
        <v>0</v>
      </c>
      <c r="EF163" s="20">
        <v>0</v>
      </c>
      <c r="EG163" s="20">
        <v>0</v>
      </c>
      <c r="EH163" s="20">
        <v>0</v>
      </c>
      <c r="EI163" s="20">
        <v>0</v>
      </c>
      <c r="EJ163" s="20">
        <v>0</v>
      </c>
      <c r="EK163" s="20">
        <v>0</v>
      </c>
      <c r="EL163" s="20">
        <f>-1/$D$8/$D$8/$D$8</f>
        <v>-1000</v>
      </c>
      <c r="EM163" s="20">
        <v>0</v>
      </c>
      <c r="EN163" s="20">
        <v>0</v>
      </c>
      <c r="EO163" s="20">
        <v>0</v>
      </c>
      <c r="EP163" s="20">
        <v>0</v>
      </c>
      <c r="EQ163" s="20">
        <v>0</v>
      </c>
      <c r="ER163" s="20">
        <v>0</v>
      </c>
      <c r="ES163" s="20">
        <v>0</v>
      </c>
      <c r="ET163" s="20">
        <v>0</v>
      </c>
      <c r="EU163" s="60"/>
      <c r="EV163" s="60"/>
      <c r="EW163" s="7">
        <v>0</v>
      </c>
      <c r="EY163" s="5" t="str">
        <v>88b</v>
      </c>
      <c r="EZ163" s="50">
        <v>38595499057582.086</v>
      </c>
    </row>
    <row r="164" spans="1:156" x14ac:dyDescent="0.25"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0"/>
      <c r="CS164" s="60"/>
      <c r="CT164" s="60"/>
      <c r="CU164" s="60"/>
      <c r="CV164" s="60"/>
      <c r="CW164" s="60"/>
      <c r="CX164" s="60"/>
      <c r="CY164" s="60"/>
      <c r="CZ164" s="60"/>
      <c r="DA164" s="60"/>
      <c r="DB164" s="60"/>
      <c r="DC164" s="60"/>
      <c r="DD164" s="60"/>
      <c r="DE164" s="60"/>
      <c r="DF164" s="60"/>
      <c r="DG164" s="60"/>
      <c r="DH164" s="60"/>
      <c r="DI164" s="60"/>
      <c r="DJ164" s="60"/>
      <c r="DK164" s="60"/>
      <c r="DL164" s="60"/>
      <c r="DM164" s="60"/>
      <c r="DN164" s="60"/>
      <c r="DO164" s="60"/>
      <c r="DR164" s="60"/>
      <c r="DS164" s="60"/>
      <c r="DT164" s="60"/>
      <c r="DU164" s="60"/>
      <c r="DV164" s="60"/>
      <c r="DW164" s="60"/>
      <c r="DX164" s="60"/>
      <c r="DY164" s="60"/>
      <c r="DZ164" s="60"/>
      <c r="EA164" s="60"/>
      <c r="EB164" s="60"/>
      <c r="EC164" s="60"/>
      <c r="ED164" s="60"/>
      <c r="EE164" s="60"/>
      <c r="EF164" s="60"/>
      <c r="EG164" s="60"/>
      <c r="EH164" s="60"/>
      <c r="EI164" s="60"/>
      <c r="EJ164" s="60"/>
      <c r="EK164" s="60"/>
      <c r="EL164" s="60"/>
      <c r="EM164" s="60"/>
      <c r="EN164" s="60"/>
      <c r="EO164" s="60"/>
      <c r="EP164" s="60"/>
      <c r="EQ164" s="60"/>
      <c r="ER164" s="60"/>
      <c r="ES164" s="60"/>
      <c r="ET164" s="60"/>
      <c r="EU164" s="60"/>
      <c r="EV164" s="60"/>
      <c r="EW164" s="60"/>
      <c r="EY164" s="6"/>
      <c r="EZ164" s="51"/>
    </row>
    <row r="165" spans="1:156" x14ac:dyDescent="0.25"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60"/>
      <c r="CW165" s="60"/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60"/>
      <c r="DI165" s="60"/>
      <c r="DJ165" s="60"/>
      <c r="DK165" s="60"/>
      <c r="DL165" s="60"/>
      <c r="DM165" s="60"/>
      <c r="DN165" s="60"/>
      <c r="DO165" s="60"/>
      <c r="DR165" s="60"/>
      <c r="DS165" s="60"/>
      <c r="DT165" s="60"/>
      <c r="DU165" s="60"/>
      <c r="DV165" s="60"/>
      <c r="DW165" s="60"/>
      <c r="DX165" s="60"/>
      <c r="DY165" s="60"/>
      <c r="DZ165" s="60"/>
      <c r="EA165" s="60"/>
      <c r="EB165" s="60"/>
      <c r="EC165" s="60"/>
      <c r="ED165" s="60"/>
      <c r="EE165" s="60"/>
      <c r="EF165" s="60"/>
      <c r="EG165" s="60"/>
      <c r="EH165" s="60"/>
      <c r="EI165" s="60"/>
      <c r="EJ165" s="60"/>
      <c r="EK165" s="60"/>
      <c r="EL165" s="60"/>
      <c r="EM165" s="60"/>
      <c r="EN165" s="60"/>
      <c r="EO165" s="60"/>
      <c r="EP165" s="60"/>
      <c r="EQ165" s="60"/>
      <c r="ER165" s="60"/>
      <c r="ES165" s="60"/>
      <c r="ET165" s="60"/>
      <c r="EU165" s="60"/>
      <c r="EV165" s="60"/>
      <c r="EW165" s="60"/>
      <c r="EY165" s="6"/>
      <c r="EZ165" s="51"/>
    </row>
    <row r="166" spans="1:156" x14ac:dyDescent="0.25">
      <c r="B166" s="64"/>
      <c r="C166" s="64"/>
      <c r="D166" s="64"/>
      <c r="E166" s="64"/>
      <c r="F166" s="64"/>
      <c r="G166" s="4"/>
      <c r="H166" s="64"/>
      <c r="I166" s="64"/>
      <c r="J166" s="64"/>
      <c r="K166" s="64"/>
      <c r="L166" s="64"/>
      <c r="M166" s="64"/>
      <c r="O166" s="64"/>
      <c r="P166" s="64"/>
      <c r="R166" s="8"/>
      <c r="S166" s="8"/>
      <c r="T166" s="64"/>
      <c r="U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  <c r="BK166" s="64"/>
      <c r="BL166" s="64"/>
      <c r="BM166" s="64"/>
      <c r="BN166" s="64"/>
      <c r="BO166" s="64"/>
      <c r="BP166" s="64"/>
      <c r="BQ166" s="64"/>
      <c r="BR166" s="64"/>
      <c r="BS166" s="64"/>
      <c r="BT166" s="64"/>
      <c r="BU166" s="64"/>
      <c r="BV166" s="64"/>
      <c r="BW166" s="64"/>
      <c r="BX166" s="64"/>
      <c r="BY166" s="64"/>
      <c r="BZ166" s="64"/>
      <c r="CA166" s="64"/>
      <c r="CB166" s="64"/>
      <c r="CC166" s="64"/>
      <c r="CD166" s="64"/>
      <c r="CE166" s="64"/>
      <c r="CF166" s="64"/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4"/>
      <c r="DJ166" s="64"/>
      <c r="DK166" s="64"/>
      <c r="DL166" s="64"/>
      <c r="DM166" s="64"/>
      <c r="DN166" s="64"/>
      <c r="DO166" s="64"/>
    </row>
    <row r="167" spans="1:156" x14ac:dyDescent="0.25">
      <c r="B167" s="64"/>
      <c r="C167" s="64"/>
      <c r="D167" s="64"/>
      <c r="E167" s="64"/>
      <c r="F167" s="64"/>
      <c r="H167" s="64"/>
      <c r="I167" s="64"/>
      <c r="J167" s="64"/>
      <c r="K167" s="64"/>
      <c r="L167" s="64"/>
      <c r="M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  <c r="BK167" s="64"/>
      <c r="BL167" s="64"/>
      <c r="BM167" s="64"/>
      <c r="BN167" s="64"/>
      <c r="BO167" s="64"/>
      <c r="BP167" s="64"/>
      <c r="BQ167" s="64"/>
      <c r="BR167" s="64"/>
      <c r="BS167" s="64"/>
      <c r="BT167" s="64"/>
      <c r="BU167" s="64"/>
      <c r="BV167" s="64"/>
      <c r="BW167" s="64"/>
      <c r="BX167" s="64"/>
      <c r="BY167" s="64"/>
      <c r="BZ167" s="64"/>
      <c r="CA167" s="64"/>
      <c r="CB167" s="64"/>
      <c r="CC167" s="64"/>
      <c r="CD167" s="64"/>
      <c r="CE167" s="64"/>
      <c r="CF167" s="64"/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/>
      <c r="DI167" s="64"/>
      <c r="DJ167" s="64"/>
      <c r="DK167" s="64"/>
      <c r="DL167" s="64"/>
      <c r="DM167" s="64"/>
      <c r="DN167" s="64"/>
      <c r="DO167" s="64"/>
    </row>
    <row r="168" spans="1:156" ht="15.75" x14ac:dyDescent="0.25">
      <c r="B168" s="64"/>
      <c r="C168" s="64"/>
      <c r="D168" s="64"/>
      <c r="E168" s="64"/>
      <c r="F168" s="64"/>
      <c r="G168" s="31"/>
      <c r="H168" s="64"/>
      <c r="M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  <c r="BP168" s="64"/>
      <c r="BQ168" s="64"/>
      <c r="BR168" s="64"/>
      <c r="BS168" s="64"/>
      <c r="BT168" s="64"/>
      <c r="BU168" s="64"/>
      <c r="BV168" s="64"/>
      <c r="BW168" s="64"/>
      <c r="BX168" s="64"/>
      <c r="BY168" s="64"/>
      <c r="BZ168" s="64"/>
      <c r="CA168" s="64"/>
      <c r="CB168" s="64"/>
      <c r="CC168" s="64"/>
      <c r="CD168" s="64"/>
      <c r="CE168" s="64"/>
      <c r="CF168" s="64"/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</row>
    <row r="169" spans="1:156" x14ac:dyDescent="0.25">
      <c r="B169" s="64"/>
      <c r="C169" s="64"/>
      <c r="D169" s="64"/>
      <c r="E169" s="64"/>
      <c r="F169" s="64"/>
      <c r="G169" s="64"/>
      <c r="H169" s="64"/>
      <c r="M169" s="64"/>
      <c r="N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4"/>
      <c r="BQ169" s="64"/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4"/>
      <c r="CC169" s="64"/>
      <c r="CD169" s="64"/>
      <c r="CE169" s="64"/>
      <c r="CF169" s="64"/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4"/>
      <c r="DJ169" s="64"/>
      <c r="DK169" s="64"/>
      <c r="DL169" s="64"/>
      <c r="DM169" s="64"/>
      <c r="DN169" s="64"/>
      <c r="DO169" s="64"/>
    </row>
    <row r="170" spans="1:156" x14ac:dyDescent="0.25">
      <c r="B170" s="64"/>
      <c r="C170" s="64"/>
      <c r="D170" s="64"/>
      <c r="E170" s="64"/>
      <c r="F170" s="64"/>
      <c r="G170" s="64"/>
      <c r="H170" s="64"/>
      <c r="I170" s="3"/>
      <c r="J170" s="67"/>
      <c r="K170" s="67"/>
      <c r="L170" s="2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4"/>
      <c r="CC170" s="64"/>
      <c r="CD170" s="64"/>
      <c r="CE170" s="64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4"/>
      <c r="DJ170" s="64"/>
      <c r="DK170" s="64"/>
      <c r="DL170" s="64"/>
      <c r="DM170" s="64"/>
      <c r="DN170" s="64"/>
      <c r="DO170" s="64"/>
    </row>
    <row r="171" spans="1:156" x14ac:dyDescent="0.25">
      <c r="B171" s="64"/>
      <c r="C171" s="64"/>
      <c r="D171" s="64"/>
      <c r="E171" s="64"/>
      <c r="F171" s="64"/>
      <c r="G171" s="64"/>
      <c r="H171" s="64"/>
      <c r="I171" s="3"/>
      <c r="J171" s="61"/>
      <c r="K171" s="61"/>
      <c r="L171" s="2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4"/>
      <c r="DJ171" s="64"/>
      <c r="DK171" s="64"/>
      <c r="DL171" s="64"/>
      <c r="DM171" s="64"/>
      <c r="DN171" s="64"/>
      <c r="DO171" s="64"/>
    </row>
    <row r="172" spans="1:156" x14ac:dyDescent="0.25">
      <c r="J172" s="69"/>
      <c r="K172" s="70"/>
      <c r="L172" s="69"/>
      <c r="M172" s="70"/>
      <c r="N172" s="65"/>
    </row>
    <row r="173" spans="1:156" ht="15.75" x14ac:dyDescent="0.25">
      <c r="G173" s="31"/>
      <c r="I173" s="3"/>
      <c r="J173" s="67"/>
      <c r="K173" s="67"/>
      <c r="L173" s="2"/>
      <c r="N173" s="23"/>
    </row>
    <row r="174" spans="1:156" x14ac:dyDescent="0.25">
      <c r="G174" s="22"/>
      <c r="H174" s="22"/>
      <c r="I174" s="9"/>
      <c r="J174" s="71"/>
      <c r="K174" s="71"/>
      <c r="L174" s="15"/>
      <c r="M174" s="22"/>
      <c r="N174" s="36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1:156" x14ac:dyDescent="0.25">
      <c r="G175" s="22"/>
      <c r="H175" s="22"/>
      <c r="I175" s="9"/>
      <c r="J175" s="62"/>
      <c r="K175" s="62"/>
      <c r="L175" s="15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1:156" x14ac:dyDescent="0.25">
      <c r="G176" s="22"/>
      <c r="H176" s="22"/>
      <c r="I176" s="68"/>
      <c r="J176" s="68"/>
      <c r="K176" s="68"/>
      <c r="L176" s="15"/>
      <c r="M176" s="22"/>
      <c r="N176" s="22"/>
      <c r="O176" s="22"/>
      <c r="P176" s="22"/>
      <c r="Q176" s="22"/>
      <c r="R176" s="22"/>
      <c r="S176" s="68"/>
      <c r="T176" s="68"/>
      <c r="U176" s="68"/>
      <c r="V176" s="22"/>
      <c r="W176" s="22"/>
    </row>
    <row r="177" spans="7:23" x14ac:dyDescent="0.25">
      <c r="G177" s="22"/>
      <c r="H177" s="22"/>
      <c r="I177" s="60"/>
      <c r="J177" s="60"/>
      <c r="K177" s="60"/>
      <c r="L177" s="15"/>
      <c r="M177" s="22"/>
      <c r="N177" s="22"/>
      <c r="O177" s="22"/>
      <c r="P177" s="22"/>
      <c r="Q177" s="22"/>
      <c r="R177" s="22"/>
      <c r="S177" s="60"/>
      <c r="T177" s="60"/>
      <c r="U177" s="60"/>
      <c r="V177" s="22"/>
      <c r="W177" s="22"/>
    </row>
    <row r="178" spans="7:23" x14ac:dyDescent="0.25">
      <c r="G178" s="22"/>
      <c r="H178" s="33"/>
      <c r="I178" s="9"/>
      <c r="J178" s="9"/>
      <c r="K178" s="60"/>
      <c r="L178" s="15"/>
      <c r="M178" s="22"/>
      <c r="N178" s="22"/>
      <c r="O178" s="22"/>
      <c r="P178" s="22"/>
      <c r="Q178" s="22"/>
      <c r="R178" s="22"/>
      <c r="S178" s="60"/>
      <c r="T178" s="60"/>
      <c r="U178" s="60"/>
      <c r="V178" s="22"/>
      <c r="W178" s="22"/>
    </row>
    <row r="179" spans="7:23" x14ac:dyDescent="0.25">
      <c r="G179" s="22"/>
      <c r="H179" s="22"/>
      <c r="I179" s="9"/>
      <c r="J179" s="9"/>
      <c r="K179" s="9"/>
      <c r="L179" s="15"/>
      <c r="M179" s="22"/>
      <c r="N179" s="22"/>
      <c r="O179" s="22"/>
      <c r="P179" s="22"/>
      <c r="Q179" s="22"/>
      <c r="R179" s="22"/>
      <c r="S179" s="9"/>
      <c r="T179" s="9"/>
      <c r="U179" s="9"/>
      <c r="V179" s="22"/>
      <c r="W179" s="22"/>
    </row>
    <row r="180" spans="7:23" x14ac:dyDescent="0.25">
      <c r="G180" s="22"/>
      <c r="H180" s="33"/>
      <c r="I180" s="9"/>
      <c r="J180" s="9"/>
      <c r="K180" s="9"/>
      <c r="L180" s="22"/>
      <c r="M180" s="22"/>
      <c r="N180" s="22"/>
      <c r="O180" s="22"/>
      <c r="P180" s="22"/>
      <c r="Q180" s="22"/>
      <c r="R180" s="33"/>
      <c r="S180" s="9"/>
      <c r="T180" s="9"/>
      <c r="U180" s="9"/>
      <c r="V180" s="22"/>
      <c r="W180" s="22"/>
    </row>
    <row r="181" spans="7:23" x14ac:dyDescent="0.25">
      <c r="G181" s="22"/>
      <c r="H181" s="33"/>
      <c r="I181" s="9"/>
      <c r="J181" s="9"/>
      <c r="K181" s="9"/>
      <c r="L181" s="22"/>
      <c r="M181" s="22"/>
      <c r="N181" s="22"/>
      <c r="O181" s="22"/>
      <c r="P181" s="22"/>
      <c r="Q181" s="22"/>
      <c r="R181" s="33"/>
      <c r="S181" s="9"/>
      <c r="T181" s="9"/>
      <c r="U181" s="9"/>
      <c r="V181" s="22"/>
      <c r="W181" s="22"/>
    </row>
    <row r="182" spans="7:23" x14ac:dyDescent="0.25">
      <c r="G182" s="22"/>
      <c r="H182" s="33"/>
      <c r="I182" s="9"/>
      <c r="J182" s="9"/>
      <c r="K182" s="9"/>
      <c r="L182" s="22"/>
      <c r="M182" s="22"/>
      <c r="N182" s="22"/>
      <c r="O182" s="22"/>
      <c r="P182" s="22"/>
      <c r="Q182" s="22"/>
      <c r="R182" s="33"/>
      <c r="S182" s="9"/>
      <c r="T182" s="9"/>
      <c r="U182" s="9"/>
      <c r="V182" s="22"/>
      <c r="W182" s="22"/>
    </row>
    <row r="183" spans="7:23" x14ac:dyDescent="0.25">
      <c r="G183" s="22"/>
      <c r="H183" s="33"/>
      <c r="I183" s="9"/>
      <c r="J183" s="9"/>
      <c r="K183" s="9"/>
      <c r="L183" s="22"/>
      <c r="M183" s="22"/>
      <c r="N183" s="22"/>
      <c r="O183" s="22"/>
      <c r="P183" s="22"/>
      <c r="Q183" s="22"/>
      <c r="R183" s="33"/>
      <c r="S183" s="9"/>
      <c r="T183" s="9"/>
      <c r="U183" s="9"/>
      <c r="V183" s="22"/>
      <c r="W183" s="22"/>
    </row>
    <row r="184" spans="7:23" x14ac:dyDescent="0.25">
      <c r="H184" s="16"/>
      <c r="I184" s="9"/>
      <c r="J184" s="9"/>
      <c r="K184" s="9"/>
      <c r="R184" s="16"/>
      <c r="S184" s="9"/>
      <c r="T184" s="9"/>
      <c r="U184" s="9"/>
    </row>
    <row r="185" spans="7:23" x14ac:dyDescent="0.25">
      <c r="N185" s="65"/>
      <c r="R185" s="16"/>
      <c r="S185" s="9"/>
      <c r="T185" s="9"/>
      <c r="U185" s="9"/>
    </row>
    <row r="186" spans="7:23" ht="15.75" x14ac:dyDescent="0.25">
      <c r="G186" s="31"/>
      <c r="I186" s="3"/>
      <c r="J186" s="67"/>
      <c r="K186" s="67"/>
      <c r="L186" s="2"/>
      <c r="N186" s="21"/>
      <c r="R186" s="16"/>
      <c r="S186" s="9"/>
      <c r="T186" s="9"/>
      <c r="U186" s="9"/>
    </row>
    <row r="187" spans="7:23" x14ac:dyDescent="0.25">
      <c r="I187" s="3"/>
      <c r="J187" s="67"/>
      <c r="K187" s="67"/>
      <c r="L187" s="2"/>
      <c r="N187" s="21"/>
      <c r="R187" s="16"/>
      <c r="S187" s="9"/>
      <c r="T187" s="9"/>
      <c r="U187" s="9"/>
    </row>
    <row r="188" spans="7:23" x14ac:dyDescent="0.25">
      <c r="I188" s="3"/>
      <c r="J188" s="67"/>
      <c r="K188" s="67"/>
      <c r="L188" s="2"/>
      <c r="N188" s="21"/>
      <c r="R188" s="16"/>
      <c r="S188" s="9"/>
      <c r="T188" s="9"/>
      <c r="U188" s="9"/>
    </row>
    <row r="189" spans="7:23" x14ac:dyDescent="0.25">
      <c r="G189" s="22"/>
      <c r="H189" s="22"/>
      <c r="I189" s="9"/>
      <c r="J189" s="62"/>
      <c r="K189" s="62"/>
      <c r="L189" s="15"/>
      <c r="M189" s="22"/>
      <c r="S189" s="16"/>
      <c r="T189" s="9"/>
      <c r="U189" s="9"/>
      <c r="V189" s="9"/>
    </row>
    <row r="190" spans="7:23" x14ac:dyDescent="0.25">
      <c r="G190" s="22"/>
      <c r="H190" s="22"/>
      <c r="I190" s="68"/>
      <c r="J190" s="68"/>
      <c r="K190" s="68"/>
      <c r="L190" s="15"/>
      <c r="M190" s="22"/>
      <c r="T190" s="12"/>
      <c r="U190" s="13"/>
      <c r="V190" s="9"/>
    </row>
    <row r="191" spans="7:23" x14ac:dyDescent="0.25">
      <c r="G191" s="22"/>
      <c r="H191" s="22"/>
      <c r="I191" s="60"/>
      <c r="J191" s="60"/>
      <c r="K191" s="60"/>
      <c r="L191" s="15"/>
      <c r="M191" s="22"/>
      <c r="T191" s="10"/>
      <c r="U191" s="10"/>
      <c r="V191" s="9"/>
    </row>
    <row r="192" spans="7:23" x14ac:dyDescent="0.25">
      <c r="G192" s="22"/>
      <c r="H192" s="22"/>
      <c r="I192" s="9"/>
      <c r="J192" s="9"/>
      <c r="K192" s="9"/>
      <c r="L192" s="15"/>
      <c r="M192" s="22"/>
      <c r="T192" s="10"/>
      <c r="U192" s="10"/>
      <c r="V192" s="9"/>
    </row>
    <row r="193" spans="2:42" x14ac:dyDescent="0.25">
      <c r="G193" s="22"/>
      <c r="H193" s="33"/>
      <c r="I193" s="34"/>
      <c r="J193" s="34"/>
      <c r="K193" s="9"/>
      <c r="L193" s="15"/>
      <c r="M193" s="22"/>
      <c r="V193" s="9"/>
    </row>
    <row r="194" spans="2:42" x14ac:dyDescent="0.25">
      <c r="G194" s="22"/>
      <c r="H194" s="33"/>
      <c r="I194" s="9"/>
      <c r="J194" s="9"/>
      <c r="K194" s="9"/>
      <c r="L194" s="22"/>
      <c r="M194" s="22"/>
      <c r="S194" s="11"/>
      <c r="T194" s="10"/>
      <c r="U194" s="35"/>
      <c r="V194" s="9"/>
    </row>
    <row r="195" spans="2:42" x14ac:dyDescent="0.25">
      <c r="G195" s="22"/>
      <c r="H195" s="33"/>
      <c r="I195" s="9"/>
      <c r="J195" s="9"/>
      <c r="K195" s="9"/>
      <c r="L195" s="22"/>
      <c r="M195" s="22"/>
      <c r="R195" s="16"/>
      <c r="S195" s="9"/>
      <c r="T195" s="9"/>
      <c r="U195" s="9"/>
    </row>
    <row r="196" spans="2:42" x14ac:dyDescent="0.25">
      <c r="H196" s="16"/>
      <c r="I196" s="9"/>
      <c r="J196" s="9"/>
      <c r="K196" s="9"/>
      <c r="R196" s="16"/>
      <c r="S196" s="9"/>
      <c r="T196" s="9"/>
      <c r="U196" s="9"/>
    </row>
    <row r="197" spans="2:42" x14ac:dyDescent="0.25">
      <c r="H197" s="16"/>
      <c r="I197" s="9"/>
      <c r="J197" s="9"/>
      <c r="K197" s="9"/>
      <c r="R197" s="16"/>
      <c r="S197" s="9"/>
      <c r="T197" s="9"/>
      <c r="U197" s="9"/>
    </row>
    <row r="198" spans="2:42" x14ac:dyDescent="0.25">
      <c r="H198" s="16"/>
      <c r="I198" s="9"/>
      <c r="J198" s="9"/>
      <c r="K198" s="9"/>
      <c r="R198" s="16"/>
      <c r="S198" s="9"/>
      <c r="T198" s="9"/>
      <c r="U198" s="9"/>
    </row>
    <row r="199" spans="2:42" x14ac:dyDescent="0.25">
      <c r="H199" s="16"/>
      <c r="I199" s="9"/>
      <c r="J199" s="9"/>
      <c r="K199" s="9"/>
      <c r="R199" s="16"/>
      <c r="S199" s="9"/>
      <c r="T199" s="9"/>
      <c r="U199" s="9"/>
    </row>
    <row r="200" spans="2:42" x14ac:dyDescent="0.25">
      <c r="H200" s="16"/>
      <c r="I200" s="9"/>
      <c r="J200" s="9"/>
      <c r="K200" s="9"/>
      <c r="R200" s="16"/>
      <c r="S200" s="9"/>
      <c r="T200" s="9"/>
      <c r="U200" s="9"/>
    </row>
    <row r="201" spans="2:42" x14ac:dyDescent="0.25">
      <c r="H201" s="16"/>
      <c r="I201" s="9"/>
      <c r="J201" s="9"/>
      <c r="K201" s="9"/>
      <c r="R201" s="16"/>
      <c r="S201" s="9"/>
      <c r="T201" s="9"/>
      <c r="U201" s="9"/>
    </row>
    <row r="202" spans="2:42" x14ac:dyDescent="0.25">
      <c r="H202" s="16"/>
      <c r="I202" s="9"/>
      <c r="J202" s="9"/>
      <c r="K202" s="9"/>
      <c r="R202" s="16"/>
      <c r="S202" s="9"/>
      <c r="T202" s="9"/>
      <c r="U202" s="9"/>
    </row>
    <row r="203" spans="2:42" x14ac:dyDescent="0.25">
      <c r="B203" s="17" t="s">
        <v>205</v>
      </c>
      <c r="N203" s="17" t="s">
        <v>204</v>
      </c>
      <c r="Z203" s="17" t="s">
        <v>203</v>
      </c>
      <c r="AP203" s="17" t="s">
        <v>202</v>
      </c>
    </row>
    <row r="218" spans="4:4" x14ac:dyDescent="0.25">
      <c r="D218" s="1" t="s">
        <v>201</v>
      </c>
    </row>
  </sheetData>
  <mergeCells count="11">
    <mergeCell ref="J170:K170"/>
    <mergeCell ref="J172:K172"/>
    <mergeCell ref="L172:M172"/>
    <mergeCell ref="I190:K190"/>
    <mergeCell ref="J174:K174"/>
    <mergeCell ref="I176:K176"/>
    <mergeCell ref="S176:U176"/>
    <mergeCell ref="J186:K186"/>
    <mergeCell ref="J187:K187"/>
    <mergeCell ref="J188:K188"/>
    <mergeCell ref="J173:K173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7105" r:id="rId4">
          <objectPr defaultSize="0" autoPict="0" r:id="rId5">
            <anchor moveWithCells="1" sizeWithCells="1">
              <from>
                <xdr:col>0</xdr:col>
                <xdr:colOff>590550</xdr:colOff>
                <xdr:row>203</xdr:row>
                <xdr:rowOff>66675</xdr:rowOff>
              </from>
              <to>
                <xdr:col>8</xdr:col>
                <xdr:colOff>276225</xdr:colOff>
                <xdr:row>215</xdr:row>
                <xdr:rowOff>76200</xdr:rowOff>
              </to>
            </anchor>
          </objectPr>
        </oleObject>
      </mc:Choice>
      <mc:Fallback>
        <oleObject progId="Equation.DSMT4" shapeId="47105" r:id="rId4"/>
      </mc:Fallback>
    </mc:AlternateContent>
    <mc:AlternateContent xmlns:mc="http://schemas.openxmlformats.org/markup-compatibility/2006">
      <mc:Choice Requires="x14">
        <oleObject progId="Equation.DSMT4" shapeId="47106" r:id="rId6">
          <objectPr defaultSize="0" autoPict="0" r:id="rId7">
            <anchor moveWithCells="1" sizeWithCells="1">
              <from>
                <xdr:col>12</xdr:col>
                <xdr:colOff>304800</xdr:colOff>
                <xdr:row>203</xdr:row>
                <xdr:rowOff>66675</xdr:rowOff>
              </from>
              <to>
                <xdr:col>21</xdr:col>
                <xdr:colOff>19050</xdr:colOff>
                <xdr:row>214</xdr:row>
                <xdr:rowOff>180975</xdr:rowOff>
              </to>
            </anchor>
          </objectPr>
        </oleObject>
      </mc:Choice>
      <mc:Fallback>
        <oleObject progId="Equation.DSMT4" shapeId="47106" r:id="rId6"/>
      </mc:Fallback>
    </mc:AlternateContent>
    <mc:AlternateContent xmlns:mc="http://schemas.openxmlformats.org/markup-compatibility/2006">
      <mc:Choice Requires="x14">
        <oleObject progId="Equation.DSMT4" shapeId="47107" r:id="rId8">
          <objectPr defaultSize="0" autoPict="0" r:id="rId9">
            <anchor moveWithCells="1" sizeWithCells="1">
              <from>
                <xdr:col>23</xdr:col>
                <xdr:colOff>323850</xdr:colOff>
                <xdr:row>203</xdr:row>
                <xdr:rowOff>95250</xdr:rowOff>
              </from>
              <to>
                <xdr:col>31</xdr:col>
                <xdr:colOff>304800</xdr:colOff>
                <xdr:row>216</xdr:row>
                <xdr:rowOff>180975</xdr:rowOff>
              </to>
            </anchor>
          </objectPr>
        </oleObject>
      </mc:Choice>
      <mc:Fallback>
        <oleObject progId="Equation.DSMT4" shapeId="47107" r:id="rId8"/>
      </mc:Fallback>
    </mc:AlternateContent>
    <mc:AlternateContent xmlns:mc="http://schemas.openxmlformats.org/markup-compatibility/2006">
      <mc:Choice Requires="x14">
        <oleObject progId="Equation.DSMT4" shapeId="47108" r:id="rId10">
          <objectPr defaultSize="0" autoPict="0" r:id="rId11">
            <anchor moveWithCells="1" sizeWithCells="1">
              <from>
                <xdr:col>36</xdr:col>
                <xdr:colOff>314325</xdr:colOff>
                <xdr:row>203</xdr:row>
                <xdr:rowOff>47625</xdr:rowOff>
              </from>
              <to>
                <xdr:col>46</xdr:col>
                <xdr:colOff>66675</xdr:colOff>
                <xdr:row>216</xdr:row>
                <xdr:rowOff>152400</xdr:rowOff>
              </to>
            </anchor>
          </objectPr>
        </oleObject>
      </mc:Choice>
      <mc:Fallback>
        <oleObject progId="Equation.DSMT4" shapeId="47108" r:id="rId10"/>
      </mc:Fallback>
    </mc:AlternateContent>
    <mc:AlternateContent xmlns:mc="http://schemas.openxmlformats.org/markup-compatibility/2006">
      <mc:Choice Requires="x14">
        <oleObject progId="Equation.DSMT4" shapeId="47109" r:id="rId12">
          <objectPr defaultSize="0" autoPict="0" r:id="rId13">
            <anchor moveWithCells="1" sizeWithCells="1">
              <from>
                <xdr:col>29</xdr:col>
                <xdr:colOff>342900</xdr:colOff>
                <xdr:row>181</xdr:row>
                <xdr:rowOff>66675</xdr:rowOff>
              </from>
              <to>
                <xdr:col>38</xdr:col>
                <xdr:colOff>219075</xdr:colOff>
                <xdr:row>195</xdr:row>
                <xdr:rowOff>0</xdr:rowOff>
              </to>
            </anchor>
          </objectPr>
        </oleObject>
      </mc:Choice>
      <mc:Fallback>
        <oleObject progId="Equation.DSMT4" shapeId="47109" r:id="rId12"/>
      </mc:Fallback>
    </mc:AlternateContent>
    <mc:AlternateContent xmlns:mc="http://schemas.openxmlformats.org/markup-compatibility/2006">
      <mc:Choice Requires="x14">
        <oleObject progId="Equation.DSMT4" shapeId="47110" r:id="rId14">
          <objectPr defaultSize="0" autoPict="0" r:id="rId11">
            <anchor moveWithCells="1" sizeWithCells="1">
              <from>
                <xdr:col>89</xdr:col>
                <xdr:colOff>209550</xdr:colOff>
                <xdr:row>202</xdr:row>
                <xdr:rowOff>114300</xdr:rowOff>
              </from>
              <to>
                <xdr:col>98</xdr:col>
                <xdr:colOff>342900</xdr:colOff>
                <xdr:row>213</xdr:row>
                <xdr:rowOff>133350</xdr:rowOff>
              </to>
            </anchor>
          </objectPr>
        </oleObject>
      </mc:Choice>
      <mc:Fallback>
        <oleObject progId="Equation.DSMT4" shapeId="47110" r:id="rId14"/>
      </mc:Fallback>
    </mc:AlternateContent>
    <mc:AlternateContent xmlns:mc="http://schemas.openxmlformats.org/markup-compatibility/2006">
      <mc:Choice Requires="x14">
        <oleObject progId="Equation.DSMT4" shapeId="47111" r:id="rId15">
          <objectPr defaultSize="0" autoPict="0" r:id="rId11">
            <anchor moveWithCells="1" sizeWithCells="1">
              <from>
                <xdr:col>123</xdr:col>
                <xdr:colOff>238125</xdr:colOff>
                <xdr:row>202</xdr:row>
                <xdr:rowOff>180975</xdr:rowOff>
              </from>
              <to>
                <xdr:col>132</xdr:col>
                <xdr:colOff>371475</xdr:colOff>
                <xdr:row>214</xdr:row>
                <xdr:rowOff>9525</xdr:rowOff>
              </to>
            </anchor>
          </objectPr>
        </oleObject>
      </mc:Choice>
      <mc:Fallback>
        <oleObject progId="Equation.DSMT4" shapeId="47111" r:id="rId15"/>
      </mc:Fallback>
    </mc:AlternateContent>
    <mc:AlternateContent xmlns:mc="http://schemas.openxmlformats.org/markup-compatibility/2006">
      <mc:Choice Requires="x14">
        <oleObject progId="Equation.DSMT4" shapeId="47114" r:id="rId16">
          <objectPr defaultSize="0" autoPict="0" r:id="rId17">
            <anchor moveWithCells="1" sizeWithCells="1">
              <from>
                <xdr:col>11</xdr:col>
                <xdr:colOff>285750</xdr:colOff>
                <xdr:row>3</xdr:row>
                <xdr:rowOff>142875</xdr:rowOff>
              </from>
              <to>
                <xdr:col>13</xdr:col>
                <xdr:colOff>504825</xdr:colOff>
                <xdr:row>5</xdr:row>
                <xdr:rowOff>95250</xdr:rowOff>
              </to>
            </anchor>
          </objectPr>
        </oleObject>
      </mc:Choice>
      <mc:Fallback>
        <oleObject progId="Equation.DSMT4" shapeId="47114" r:id="rId16"/>
      </mc:Fallback>
    </mc:AlternateContent>
    <mc:AlternateContent xmlns:mc="http://schemas.openxmlformats.org/markup-compatibility/2006">
      <mc:Choice Requires="x14">
        <oleObject progId="Equation.DSMT4" shapeId="47115" r:id="rId18">
          <objectPr defaultSize="0" autoPict="0" r:id="rId19">
            <anchor moveWithCells="1" sizeWithCells="1">
              <from>
                <xdr:col>11</xdr:col>
                <xdr:colOff>323850</xdr:colOff>
                <xdr:row>5</xdr:row>
                <xdr:rowOff>114300</xdr:rowOff>
              </from>
              <to>
                <xdr:col>13</xdr:col>
                <xdr:colOff>495300</xdr:colOff>
                <xdr:row>7</xdr:row>
                <xdr:rowOff>76200</xdr:rowOff>
              </to>
            </anchor>
          </objectPr>
        </oleObject>
      </mc:Choice>
      <mc:Fallback>
        <oleObject progId="Equation.DSMT4" shapeId="47115" r:id="rId18"/>
      </mc:Fallback>
    </mc:AlternateContent>
    <mc:AlternateContent xmlns:mc="http://schemas.openxmlformats.org/markup-compatibility/2006">
      <mc:Choice Requires="x14">
        <oleObject progId="Equation.DSMT4" shapeId="47116" r:id="rId20">
          <objectPr defaultSize="0" autoPict="0" r:id="rId17">
            <anchor moveWithCells="1" sizeWithCells="1">
              <from>
                <xdr:col>161</xdr:col>
                <xdr:colOff>323850</xdr:colOff>
                <xdr:row>6</xdr:row>
                <xdr:rowOff>142875</xdr:rowOff>
              </from>
              <to>
                <xdr:col>162</xdr:col>
                <xdr:colOff>733425</xdr:colOff>
                <xdr:row>8</xdr:row>
                <xdr:rowOff>95250</xdr:rowOff>
              </to>
            </anchor>
          </objectPr>
        </oleObject>
      </mc:Choice>
      <mc:Fallback>
        <oleObject progId="Equation.DSMT4" shapeId="47116" r:id="rId2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3"/>
  <sheetViews>
    <sheetView topLeftCell="B1" workbookViewId="0">
      <selection activeCell="P3" sqref="P3"/>
    </sheetView>
  </sheetViews>
  <sheetFormatPr baseColWidth="10" defaultRowHeight="15" x14ac:dyDescent="0.25"/>
  <sheetData>
    <row r="2" spans="2:11" ht="18.75" x14ac:dyDescent="0.3">
      <c r="C2" s="1"/>
      <c r="D2" s="1"/>
      <c r="E2" s="39" t="s">
        <v>227</v>
      </c>
      <c r="F2" s="1"/>
      <c r="G2" s="1"/>
      <c r="H2" s="1"/>
      <c r="I2" s="1"/>
      <c r="J2" s="1"/>
      <c r="K2" s="1"/>
    </row>
    <row r="3" spans="2:11" ht="18.75" x14ac:dyDescent="0.3">
      <c r="C3" s="25" t="s">
        <v>209</v>
      </c>
      <c r="D3" s="1"/>
      <c r="E3" s="1"/>
      <c r="F3" s="1"/>
      <c r="G3" s="1"/>
      <c r="H3" s="1"/>
      <c r="I3" s="1"/>
      <c r="J3" s="1"/>
      <c r="K3" s="1"/>
    </row>
    <row r="4" spans="2:11" ht="18.75" x14ac:dyDescent="0.3">
      <c r="C4" s="25"/>
      <c r="D4" s="1"/>
      <c r="E4" s="1"/>
      <c r="F4" s="1"/>
      <c r="G4" s="1"/>
      <c r="H4" s="1"/>
      <c r="I4" s="1"/>
      <c r="J4" s="1"/>
      <c r="K4" s="1"/>
    </row>
    <row r="5" spans="2:11" ht="18.75" x14ac:dyDescent="0.3">
      <c r="E5" s="39" t="s">
        <v>375</v>
      </c>
    </row>
    <row r="6" spans="2:11" x14ac:dyDescent="0.25">
      <c r="C6" s="54">
        <v>1</v>
      </c>
      <c r="D6" s="56" t="s">
        <v>374</v>
      </c>
      <c r="E6" s="55" t="s">
        <v>367</v>
      </c>
      <c r="F6" s="56" t="s">
        <v>368</v>
      </c>
      <c r="G6" s="56" t="s">
        <v>369</v>
      </c>
      <c r="H6" s="56" t="s">
        <v>370</v>
      </c>
      <c r="I6" s="56" t="s">
        <v>371</v>
      </c>
      <c r="J6" s="56" t="s">
        <v>372</v>
      </c>
    </row>
    <row r="7" spans="2:11" x14ac:dyDescent="0.25">
      <c r="B7" s="58" t="s">
        <v>373</v>
      </c>
    </row>
    <row r="8" spans="2:11" x14ac:dyDescent="0.25">
      <c r="B8" s="59">
        <v>1</v>
      </c>
      <c r="C8" s="57">
        <v>1.52</v>
      </c>
      <c r="D8" s="57">
        <v>-1.6256250000000001</v>
      </c>
      <c r="E8" s="57">
        <v>-3.02</v>
      </c>
      <c r="F8" s="57">
        <v>-49</v>
      </c>
      <c r="G8" s="57">
        <v>-62.94</v>
      </c>
      <c r="H8" s="57">
        <v>-120.38</v>
      </c>
      <c r="I8" s="57">
        <v>-367.58</v>
      </c>
      <c r="J8" s="57">
        <v>-845.11</v>
      </c>
    </row>
    <row r="9" spans="2:11" x14ac:dyDescent="0.25">
      <c r="B9" s="59">
        <v>0.875</v>
      </c>
      <c r="C9" s="57">
        <v>0.92</v>
      </c>
      <c r="D9" s="57">
        <v>-0.90562500000000012</v>
      </c>
      <c r="E9" s="57">
        <v>-2.36</v>
      </c>
      <c r="F9" s="57">
        <v>-27.19</v>
      </c>
      <c r="G9" s="57">
        <v>-48.09</v>
      </c>
      <c r="H9" s="57">
        <v>-88.31</v>
      </c>
      <c r="I9" s="57">
        <v>-275.39</v>
      </c>
      <c r="J9" s="57">
        <v>-634.03</v>
      </c>
    </row>
    <row r="10" spans="2:11" x14ac:dyDescent="0.25">
      <c r="B10" s="59">
        <v>0.75</v>
      </c>
      <c r="C10" s="57">
        <v>0.12</v>
      </c>
      <c r="D10" s="57">
        <v>-0.5681250000000001</v>
      </c>
      <c r="E10" s="57">
        <v>-1.57</v>
      </c>
      <c r="F10" s="57">
        <v>-12.88</v>
      </c>
      <c r="G10" s="57">
        <v>-32.630000000000003</v>
      </c>
      <c r="H10" s="57">
        <v>-56.81</v>
      </c>
      <c r="I10" s="57">
        <v>-182.42</v>
      </c>
      <c r="J10" s="57">
        <v>-422.58</v>
      </c>
    </row>
    <row r="11" spans="2:11" x14ac:dyDescent="0.25">
      <c r="B11" s="59">
        <v>0.625</v>
      </c>
      <c r="C11" s="57">
        <v>-0.72</v>
      </c>
      <c r="D11" s="57">
        <v>-0.41625000000000006</v>
      </c>
      <c r="E11" s="57">
        <v>-1.02</v>
      </c>
      <c r="F11" s="57">
        <v>-2.66</v>
      </c>
      <c r="G11" s="57">
        <v>-16.91</v>
      </c>
      <c r="H11" s="57">
        <v>-23.48</v>
      </c>
      <c r="I11" s="57">
        <v>-93.36</v>
      </c>
      <c r="J11" s="57">
        <v>-211.07</v>
      </c>
    </row>
    <row r="12" spans="2:11" x14ac:dyDescent="0.25">
      <c r="B12" s="59">
        <v>0.5</v>
      </c>
      <c r="C12" s="57">
        <v>-1</v>
      </c>
      <c r="D12" s="57">
        <v>-0.16875000000000001</v>
      </c>
      <c r="E12" s="57">
        <v>-0.4</v>
      </c>
      <c r="F12" s="57">
        <v>4.66</v>
      </c>
      <c r="G12" s="57">
        <v>-0.81</v>
      </c>
      <c r="H12" s="57">
        <v>9.42</v>
      </c>
      <c r="I12" s="57">
        <v>-1.95</v>
      </c>
      <c r="J12" s="57">
        <v>0.86</v>
      </c>
    </row>
    <row r="13" spans="2:11" x14ac:dyDescent="0.25">
      <c r="B13" s="59">
        <v>0.375</v>
      </c>
      <c r="C13" s="57">
        <v>-1.08</v>
      </c>
      <c r="D13" s="57">
        <v>0.20109375000000004</v>
      </c>
      <c r="E13" s="57">
        <v>0.27</v>
      </c>
      <c r="F13" s="57">
        <v>10.63</v>
      </c>
      <c r="G13" s="57">
        <v>15.56</v>
      </c>
      <c r="H13" s="57">
        <v>43.03</v>
      </c>
      <c r="I13" s="57">
        <v>90.23</v>
      </c>
      <c r="J13" s="57">
        <v>213.23</v>
      </c>
    </row>
    <row r="14" spans="2:11" x14ac:dyDescent="0.25">
      <c r="B14" s="59">
        <v>0.25</v>
      </c>
      <c r="C14" s="57">
        <v>-0.22</v>
      </c>
      <c r="D14" s="57">
        <v>0.7523437500000002</v>
      </c>
      <c r="E14" s="57">
        <v>1.06</v>
      </c>
      <c r="F14" s="57">
        <v>15.67</v>
      </c>
      <c r="G14" s="57">
        <v>32.39</v>
      </c>
      <c r="H14" s="57">
        <v>77.55</v>
      </c>
      <c r="I14" s="57">
        <v>181.25</v>
      </c>
      <c r="J14" s="57">
        <v>425.83</v>
      </c>
    </row>
    <row r="15" spans="2:11" x14ac:dyDescent="0.25">
      <c r="B15" s="59">
        <v>0.125</v>
      </c>
      <c r="C15" s="57">
        <v>1.08</v>
      </c>
      <c r="D15" s="57">
        <v>1.6945312500000005</v>
      </c>
      <c r="E15" s="57">
        <v>2.09</v>
      </c>
      <c r="F15" s="57">
        <v>20.59</v>
      </c>
      <c r="G15" s="57">
        <v>49.48</v>
      </c>
      <c r="H15" s="57">
        <v>111.41</v>
      </c>
      <c r="I15" s="57">
        <v>273.44</v>
      </c>
      <c r="J15" s="57">
        <v>639.29999999999995</v>
      </c>
    </row>
    <row r="16" spans="2:11" x14ac:dyDescent="0.25">
      <c r="B16" s="59">
        <v>0</v>
      </c>
      <c r="C16" s="57">
        <v>3.39</v>
      </c>
      <c r="D16" s="57">
        <v>2.9039062500000004</v>
      </c>
      <c r="E16" s="57">
        <v>3.65</v>
      </c>
      <c r="F16" s="57">
        <v>25.53</v>
      </c>
      <c r="G16" s="57">
        <v>66.97</v>
      </c>
      <c r="H16" s="57">
        <v>146.04</v>
      </c>
      <c r="I16" s="57">
        <v>365.82</v>
      </c>
      <c r="J16" s="57">
        <v>852.62</v>
      </c>
    </row>
    <row r="22" spans="2:10" ht="18.75" x14ac:dyDescent="0.3">
      <c r="E22" s="39" t="s">
        <v>376</v>
      </c>
    </row>
    <row r="23" spans="2:10" x14ac:dyDescent="0.25">
      <c r="C23" s="54">
        <v>1</v>
      </c>
      <c r="D23" s="56" t="s">
        <v>374</v>
      </c>
      <c r="E23" s="55" t="s">
        <v>367</v>
      </c>
      <c r="F23" s="56" t="s">
        <v>368</v>
      </c>
      <c r="G23" s="56" t="s">
        <v>369</v>
      </c>
      <c r="H23" s="56" t="s">
        <v>370</v>
      </c>
      <c r="I23" s="56" t="s">
        <v>371</v>
      </c>
      <c r="J23" s="56" t="s">
        <v>372</v>
      </c>
    </row>
    <row r="24" spans="2:10" x14ac:dyDescent="0.25">
      <c r="B24" s="58" t="s">
        <v>373</v>
      </c>
    </row>
    <row r="25" spans="2:10" x14ac:dyDescent="0.25">
      <c r="B25" s="59">
        <v>1</v>
      </c>
      <c r="C25" s="57">
        <v>-0.05</v>
      </c>
      <c r="D25" s="57">
        <v>6.5624999999999998E-3</v>
      </c>
      <c r="E25" s="57">
        <v>-0.23625000000000002</v>
      </c>
      <c r="F25" s="57">
        <v>1.2312500000000002</v>
      </c>
      <c r="G25" s="57">
        <v>-0.13945312500000001</v>
      </c>
      <c r="H25" s="57">
        <v>-0.59062499999999996</v>
      </c>
      <c r="I25" s="57">
        <v>2.2109375</v>
      </c>
      <c r="J25" s="57">
        <v>-0.12954101562500001</v>
      </c>
    </row>
    <row r="26" spans="2:10" x14ac:dyDescent="0.25">
      <c r="B26" s="59">
        <v>0.875</v>
      </c>
      <c r="C26" s="57">
        <v>-0.35499999999999998</v>
      </c>
      <c r="D26" s="57">
        <v>0.26437499999999997</v>
      </c>
      <c r="E26" s="57">
        <v>0.44125000000000003</v>
      </c>
      <c r="F26" s="57">
        <v>2.203125</v>
      </c>
      <c r="G26" s="57">
        <v>1.4015625</v>
      </c>
      <c r="H26" s="57">
        <v>2.1749999999999998</v>
      </c>
      <c r="I26" s="57">
        <v>3.546875</v>
      </c>
      <c r="J26" s="57">
        <v>5.220947265625</v>
      </c>
    </row>
    <row r="27" spans="2:10" x14ac:dyDescent="0.25">
      <c r="B27" s="59">
        <v>0.75</v>
      </c>
      <c r="C27" s="57">
        <v>-0.54500000000000004</v>
      </c>
      <c r="D27" s="57">
        <v>0.43312499999999998</v>
      </c>
      <c r="E27" s="57">
        <v>0.74375000000000002</v>
      </c>
      <c r="F27" s="57">
        <v>2.8468750000000003</v>
      </c>
      <c r="G27" s="57">
        <v>2.5066406250000002</v>
      </c>
      <c r="H27" s="57">
        <v>4.1531250000000002</v>
      </c>
      <c r="I27" s="57">
        <v>4.453125</v>
      </c>
      <c r="J27" s="57">
        <v>9.0429199218749989</v>
      </c>
    </row>
    <row r="28" spans="2:10" x14ac:dyDescent="0.25">
      <c r="B28" s="59">
        <v>0.625</v>
      </c>
      <c r="C28" s="57">
        <v>-0.22500000000000001</v>
      </c>
      <c r="D28" s="57">
        <v>0.53109375000000003</v>
      </c>
      <c r="E28" s="57">
        <v>0.87375000000000003</v>
      </c>
      <c r="F28" s="57">
        <v>3.1359375000000003</v>
      </c>
      <c r="G28" s="57">
        <v>3.1750000000000003</v>
      </c>
      <c r="H28" s="57">
        <v>5.3718750000000002</v>
      </c>
      <c r="I28" s="57">
        <v>4.94140625</v>
      </c>
      <c r="J28" s="57">
        <v>11.338085937499999</v>
      </c>
    </row>
    <row r="29" spans="2:10" x14ac:dyDescent="0.25">
      <c r="B29" s="59">
        <v>0.5</v>
      </c>
      <c r="C29" s="57">
        <v>0.3075</v>
      </c>
      <c r="D29" s="57">
        <v>0.51187499999999997</v>
      </c>
      <c r="E29" s="57">
        <v>0.86624999999999996</v>
      </c>
      <c r="F29" s="57">
        <v>3.0750000000000002</v>
      </c>
      <c r="G29" s="57">
        <v>3.4097656250000004</v>
      </c>
      <c r="H29" s="57">
        <v>5.82421875</v>
      </c>
      <c r="I29" s="57">
        <v>4.98046875</v>
      </c>
      <c r="J29" s="57">
        <v>12.110546874999999</v>
      </c>
    </row>
    <row r="30" spans="2:10" x14ac:dyDescent="0.25">
      <c r="B30" s="59">
        <v>0.375</v>
      </c>
      <c r="C30" s="57">
        <v>0.66500000000000004</v>
      </c>
      <c r="D30" s="57">
        <v>0.41296875</v>
      </c>
      <c r="E30" s="57">
        <v>0.734375</v>
      </c>
      <c r="F30" s="57">
        <v>2.7062500000000003</v>
      </c>
      <c r="G30" s="57">
        <v>3.2105468750000004</v>
      </c>
      <c r="H30" s="57">
        <v>5.5066406250000002</v>
      </c>
      <c r="I30" s="57">
        <v>4.50390625</v>
      </c>
      <c r="J30" s="57">
        <v>11.36474609375</v>
      </c>
    </row>
    <row r="31" spans="2:10" x14ac:dyDescent="0.25">
      <c r="B31" s="59">
        <v>0.25</v>
      </c>
      <c r="C31" s="57">
        <v>0.76375000000000004</v>
      </c>
      <c r="D31" s="57">
        <v>0.27585937499999996</v>
      </c>
      <c r="E31" s="57">
        <v>0.505</v>
      </c>
      <c r="F31" s="57">
        <v>2.0656250000000003</v>
      </c>
      <c r="G31" s="57">
        <v>2.576171875</v>
      </c>
      <c r="H31" s="57">
        <v>4.423828125</v>
      </c>
      <c r="I31" s="57">
        <v>3.51171875</v>
      </c>
      <c r="J31" s="57">
        <v>9.0986328125</v>
      </c>
    </row>
    <row r="32" spans="2:10" x14ac:dyDescent="0.25">
      <c r="B32" s="59">
        <v>0.125</v>
      </c>
      <c r="C32" s="57">
        <v>0.45093749999999999</v>
      </c>
      <c r="D32" s="57">
        <v>7.3124999999999996E-2</v>
      </c>
      <c r="E32" s="57">
        <v>0.20359375000000002</v>
      </c>
      <c r="F32" s="57">
        <v>1.162109375</v>
      </c>
      <c r="G32" s="57">
        <v>1.5042968750000001</v>
      </c>
      <c r="H32" s="57">
        <v>2.5863281250000001</v>
      </c>
      <c r="I32" s="57">
        <v>2</v>
      </c>
      <c r="J32" s="57">
        <v>5.3115234375</v>
      </c>
    </row>
    <row r="33" spans="2:10" x14ac:dyDescent="0.25">
      <c r="B33" s="59">
        <v>0</v>
      </c>
      <c r="C33" s="57">
        <v>0.03</v>
      </c>
      <c r="D33" s="57">
        <v>4.1953125000000001E-2</v>
      </c>
      <c r="E33" s="57">
        <v>1.4023437499999999E-2</v>
      </c>
      <c r="F33" s="57">
        <v>1.3671875000000001E-3</v>
      </c>
      <c r="G33" s="57">
        <v>-6.2500000000000003E-3</v>
      </c>
      <c r="H33" s="57">
        <v>4.1748046874999995E-3</v>
      </c>
      <c r="I33" s="57">
        <v>-3.515625E-2</v>
      </c>
      <c r="J33" s="57">
        <v>5.4687499999999997E-3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Airy Stress Function </vt:lpstr>
      <vt:lpstr>Displacement Potential function</vt:lpstr>
      <vt:lpstr>Curves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2022-01-25T15:04:52Z</dcterms:modified>
</cp:coreProperties>
</file>